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5คนไทยมีสุขภาวะที่ดีขึ้น\"/>
    </mc:Choice>
  </mc:AlternateContent>
  <bookViews>
    <workbookView xWindow="28680" yWindow="-120" windowWidth="19440" windowHeight="156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K4934" i="2" l="1"/>
  <c r="L4934" i="2"/>
  <c r="M4934" i="2"/>
  <c r="J4934"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<sst xmlns="http://schemas.openxmlformats.org/spreadsheetml/2006/main" count="32797" uniqueCount="15495">
  <si>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</si>
  <si>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</si>
  <si>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</si>
  <si>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</si>
  <si>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</si>
  <si>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</si>
  <si>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</si>
  <si>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</si>
  <si>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</si>
  <si>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</si>
  <si>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</si>
  <si>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</si>
  <si>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</si>
  <si>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</si>
  <si>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</si>
  <si>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</si>
  <si>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</si>
  <si>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</si>
  <si>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</si>
  <si>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</si>
  <si>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</si>
  <si>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</si>
  <si>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</si>
  <si>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</si>
  <si>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</si>
  <si>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</si>
  <si>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</si>
  <si>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</si>
  <si>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</si>
  <si>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</si>
  <si>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</si>
  <si>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</si>
  <si>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</si>
  <si>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</si>
  <si>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</si>
  <si>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</si>
  <si>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</si>
  <si>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</si>
  <si>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</si>
  <si>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</si>
  <si>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</si>
  <si>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</si>
  <si>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</si>
  <si>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</si>
  <si>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</si>
  <si>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</si>
  <si>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</si>
  <si>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</si>
  <si>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</si>
  <si>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</si>
  <si>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</si>
  <si>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</si>
  <si>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</si>
  <si>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</si>
  <si>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</si>
  <si>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</si>
  <si>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</si>
  <si>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</si>
  <si>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</si>
  <si>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</si>
  <si>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</si>
  <si>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</si>
  <si>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</si>
  <si>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</si>
  <si>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</si>
  <si>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</si>
  <si>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</si>
  <si>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</si>
  <si>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</si>
  <si>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</si>
  <si>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</si>
  <si>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</si>
  <si>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</si>
  <si>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</si>
  <si>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</si>
  <si>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</si>
  <si>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</si>
  <si>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</si>
  <si>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</si>
  <si>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</si>
  <si>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</si>
  <si>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</si>
  <si>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</si>
  <si>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</si>
  <si>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</si>
  <si>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</si>
  <si>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</si>
  <si>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</si>
  <si>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</si>
  <si>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</si>
  <si>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</si>
  <si>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</si>
  <si>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</si>
  <si>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</si>
  <si>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</si>
  <si>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</si>
  <si>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</si>
  <si>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</si>
  <si>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</si>
  <si>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</si>
  <si>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</si>
  <si>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</si>
  <si>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</si>
  <si>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</si>
  <si>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</si>
  <si>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</si>
  <si>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</si>
  <si>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</si>
  <si>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</si>
  <si>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</si>
  <si>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</si>
  <si>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</si>
  <si>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</si>
  <si>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</si>
  <si>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</si>
  <si>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</si>
  <si>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</si>
  <si>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</si>
  <si>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</si>
  <si>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</si>
  <si>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</si>
  <si>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</si>
  <si>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</si>
  <si>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</si>
  <si>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</si>
  <si>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</si>
  <si>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</si>
  <si>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</si>
  <si>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</si>
  <si>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</si>
  <si>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</si>
  <si>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</si>
  <si>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</si>
  <si>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</si>
  <si>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</si>
  <si>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</si>
  <si>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</si>
  <si>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</si>
  <si>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</si>
  <si>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</si>
  <si>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</si>
  <si>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</si>
  <si>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</si>
  <si>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</si>
  <si>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</si>
  <si>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</si>
  <si>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</si>
  <si>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</si>
  <si>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</si>
  <si>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</si>
  <si>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</si>
  <si>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</si>
  <si>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</si>
  <si>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</si>
  <si>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</si>
  <si>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</si>
  <si>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</si>
  <si>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</si>
  <si>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</si>
  <si>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</si>
  <si>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</si>
  <si>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</si>
  <si>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</si>
  <si>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</si>
  <si>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</si>
  <si>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</si>
  <si>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</si>
  <si>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</si>
  <si>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</si>
  <si>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</si>
  <si>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</si>
  <si>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</si>
  <si>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</si>
  <si>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</si>
  <si>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</si>
  <si>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</si>
  <si>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</si>
  <si>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</si>
  <si>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</si>
  <si>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</si>
  <si>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</si>
  <si>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</si>
  <si>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</si>
  <si>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</si>
  <si>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</si>
  <si>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</si>
  <si>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</si>
  <si>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</si>
  <si>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</si>
  <si>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</si>
  <si>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</si>
  <si>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</si>
  <si>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</si>
  <si>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</si>
  <si>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</si>
  <si>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</si>
  <si>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</si>
  <si>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</si>
  <si>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</si>
  <si>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</si>
  <si>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</si>
  <si>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</si>
  <si>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</si>
  <si>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</si>
  <si>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</si>
  <si>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</si>
  <si>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</si>
  <si>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</si>
  <si>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</si>
  <si>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</si>
  <si>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</si>
  <si>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</si>
  <si>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</si>
  <si>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</si>
  <si>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</si>
  <si>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</si>
  <si>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</si>
  <si>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</si>
  <si>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</si>
  <si>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</si>
  <si>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</si>
  <si>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</si>
  <si>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</si>
  <si>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</si>
  <si>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</si>
  <si>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</si>
  <si>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</si>
  <si>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</si>
  <si>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</si>
  <si>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</si>
  <si>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</si>
  <si>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</si>
  <si>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</si>
  <si>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</si>
  <si>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</si>
  <si>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</si>
  <si>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</si>
  <si>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</si>
  <si>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</si>
  <si>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</si>
  <si>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</si>
  <si>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</si>
  <si>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</si>
  <si>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</si>
  <si>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</si>
  <si>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</si>
  <si>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</si>
  <si>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</si>
  <si>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</si>
  <si>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</si>
  <si>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</si>
  <si>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</si>
  <si>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</si>
  <si>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</si>
  <si>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</si>
  <si>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</si>
  <si>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</si>
  <si>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</si>
  <si>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</si>
  <si>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</si>
  <si>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</si>
  <si>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</si>
  <si>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</si>
  <si>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</si>
  <si>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</si>
  <si>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</si>
  <si>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</si>
  <si>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</si>
  <si>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</si>
  <si>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</si>
  <si>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</si>
  <si>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</si>
  <si>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</si>
  <si>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</si>
  <si>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</si>
  <si>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</si>
  <si>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</si>
  <si>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</si>
  <si>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</si>
  <si>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</si>
  <si>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</si>
  <si>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</si>
  <si>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</si>
  <si>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</si>
  <si>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</si>
  <si>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</si>
  <si>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</si>
  <si>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</si>
  <si>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</si>
  <si>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</si>
  <si>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</si>
  <si>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</si>
  <si>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</si>
  <si>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</si>
  <si>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</si>
  <si>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</si>
  <si>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</si>
  <si>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</si>
  <si>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</si>
  <si>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</si>
  <si>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</si>
  <si>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</si>
  <si>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</si>
  <si>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</si>
  <si>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</si>
  <si>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</si>
  <si>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</si>
  <si>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</si>
  <si>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</si>
  <si>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</si>
  <si>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</si>
  <si>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</si>
  <si>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</si>
  <si>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</si>
  <si>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</si>
  <si>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</si>
  <si>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</si>
  <si>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</si>
  <si>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</si>
  <si>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</si>
  <si>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</si>
  <si>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</si>
  <si>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</si>
  <si>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</si>
  <si>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</si>
  <si>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</si>
  <si>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</si>
  <si>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</si>
  <si>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</si>
  <si>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</si>
  <si>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</si>
  <si>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</si>
  <si>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</si>
  <si>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</si>
  <si>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</si>
  <si>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</si>
  <si>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</si>
  <si>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</si>
  <si>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</si>
  <si>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</si>
  <si>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</si>
  <si>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</si>
  <si>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</si>
  <si>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</si>
  <si>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</si>
  <si>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</si>
  <si>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</si>
  <si>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</si>
  <si>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</si>
  <si>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</si>
  <si>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</si>
  <si>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</si>
  <si>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</si>
  <si>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</si>
  <si>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</si>
  <si>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</si>
  <si>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</si>
  <si>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</si>
  <si>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</si>
  <si>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</si>
  <si>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</si>
  <si>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</si>
  <si>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</si>
  <si>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</si>
  <si>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</si>
  <si>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</si>
  <si>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</si>
  <si>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</si>
  <si>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</si>
  <si>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</si>
  <si>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</si>
  <si>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</si>
  <si>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</si>
  <si>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</si>
  <si>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</si>
  <si>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</si>
  <si>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</si>
  <si>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</si>
  <si>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</si>
  <si>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</si>
  <si>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</si>
  <si>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</si>
  <si>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</si>
  <si>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</si>
  <si>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</si>
  <si>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</si>
  <si>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</si>
  <si>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</si>
  <si>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</si>
  <si>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</si>
  <si>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</si>
  <si>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</si>
  <si>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</si>
  <si>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</si>
  <si>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</si>
  <si>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</si>
  <si>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</si>
  <si>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</si>
  <si>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</si>
  <si>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</si>
  <si>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</si>
  <si>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</si>
  <si>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</si>
  <si>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</si>
  <si>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</si>
  <si>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</si>
  <si>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</si>
  <si>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</si>
  <si>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</si>
  <si>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</si>
  <si>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</si>
  <si>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</si>
  <si>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</si>
  <si>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</si>
  <si>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</si>
  <si>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</si>
  <si>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</si>
  <si>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</si>
  <si>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</si>
  <si>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</si>
  <si>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</si>
  <si>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</si>
  <si>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</si>
  <si>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</si>
  <si>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</si>
  <si>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</si>
  <si>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</si>
  <si>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</si>
  <si>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</si>
  <si>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</si>
  <si>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</si>
  <si>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</si>
  <si>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</si>
  <si>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</si>
  <si>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</si>
  <si>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</si>
  <si>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</si>
  <si>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</si>
  <si>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</si>
  <si>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</si>
  <si>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</si>
  <si>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</si>
  <si>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</si>
  <si>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</si>
  <si>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</si>
  <si>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</si>
  <si>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</si>
  <si>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</si>
  <si>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</si>
  <si>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</si>
  <si>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</si>
  <si>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</si>
  <si>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</si>
  <si>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</si>
  <si>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</si>
  <si>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</si>
  <si>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</si>
  <si>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</si>
  <si>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</si>
  <si>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</si>
  <si>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</si>
  <si>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</si>
  <si>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</si>
  <si>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</si>
  <si>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</si>
  <si>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</si>
  <si>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</si>
  <si>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</si>
  <si>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</si>
  <si>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</si>
  <si>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</si>
  <si>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</si>
  <si>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</si>
  <si>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</si>
  <si>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</si>
  <si>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</si>
  <si>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</si>
  <si>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</si>
  <si>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</si>
  <si>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</si>
  <si>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</si>
  <si>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</si>
  <si>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</si>
  <si>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</si>
  <si>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</si>
  <si>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</si>
  <si>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</si>
  <si>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</si>
  <si>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</si>
  <si>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</si>
  <si>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</si>
  <si>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</si>
  <si>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</si>
  <si>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</si>
  <si>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</si>
  <si>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</si>
  <si>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</si>
  <si>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</si>
  <si>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</si>
  <si>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</si>
  <si>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</si>
  <si>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</si>
  <si>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</si>
  <si>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</si>
  <si>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</si>
  <si>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</si>
  <si>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</si>
  <si>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</si>
  <si>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</si>
  <si>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</si>
  <si>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</si>
  <si>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</si>
  <si>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</si>
  <si>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</si>
  <si>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</si>
  <si>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</si>
  <si>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</si>
  <si>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</si>
  <si>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</si>
  <si>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</si>
  <si>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</si>
  <si>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</si>
  <si>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</si>
  <si>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</si>
  <si>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</si>
  <si>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</si>
  <si>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</si>
  <si>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</si>
  <si>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</si>
  <si>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</si>
  <si>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</si>
  <si>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</si>
  <si>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</si>
  <si>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</si>
  <si>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</si>
  <si>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</si>
  <si>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</si>
  <si>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</si>
  <si>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</si>
  <si>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</si>
  <si>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</si>
  <si>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</si>
  <si>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</si>
  <si>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</si>
  <si>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</si>
  <si>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</si>
  <si>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</si>
  <si>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</si>
  <si>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</si>
  <si>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</si>
  <si>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</si>
  <si>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</si>
  <si>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</si>
  <si>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</si>
  <si>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</si>
  <si>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</si>
  <si>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</si>
  <si>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</si>
  <si>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</si>
  <si>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</si>
  <si>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</si>
  <si>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</si>
  <si>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</si>
  <si>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</si>
  <si>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</si>
  <si>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</si>
  <si>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</si>
  <si>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</si>
  <si>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</si>
  <si>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</si>
  <si>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</si>
  <si>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</si>
  <si>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</si>
  <si>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</si>
  <si>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</si>
  <si>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</si>
  <si>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</si>
  <si>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</si>
  <si>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</si>
  <si>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</si>
  <si>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</si>
  <si>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</si>
  <si>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</si>
  <si>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</si>
  <si>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</si>
  <si>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</si>
  <si>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</si>
  <si>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</si>
  <si>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</si>
  <si>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</si>
  <si>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</si>
  <si>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</si>
  <si>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</si>
  <si>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</si>
  <si>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</si>
  <si>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</si>
  <si>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</si>
  <si>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</si>
  <si>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</si>
  <si>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</si>
  <si>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</si>
  <si>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</si>
  <si>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</si>
  <si>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</si>
  <si>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</si>
  <si>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</si>
  <si>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</si>
  <si>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</si>
  <si>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</si>
  <si>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</si>
  <si>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</si>
  <si>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</si>
  <si>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</si>
  <si>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</si>
  <si>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</si>
  <si>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</si>
  <si>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</si>
  <si>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</si>
  <si>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</si>
  <si>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</si>
  <si>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</si>
  <si>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</si>
  <si>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</si>
  <si>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</si>
  <si>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</si>
  <si>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</si>
  <si>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</si>
  <si>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</si>
  <si>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</si>
  <si>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</si>
  <si>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</si>
  <si>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</si>
  <si>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</si>
  <si>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</si>
  <si>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</si>
  <si>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</si>
  <si>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</si>
  <si>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</si>
  <si>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</si>
  <si>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</si>
  <si>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</si>
  <si>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</si>
  <si>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</si>
  <si>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</si>
  <si>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</si>
  <si>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</si>
  <si>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</si>
  <si>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</si>
  <si>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</si>
  <si>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</si>
  <si>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</si>
  <si>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</si>
  <si>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</si>
  <si>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</si>
  <si>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</si>
  <si>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</si>
  <si>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</si>
  <si>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</si>
  <si>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</si>
  <si>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</si>
  <si>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</si>
  <si>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</si>
  <si>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</si>
  <si>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</si>
  <si>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</si>
  <si>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</si>
  <si>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</si>
  <si>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</si>
  <si>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</si>
  <si>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</si>
  <si>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</si>
  <si>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</si>
  <si>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</si>
  <si>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</si>
  <si>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</si>
  <si>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</si>
  <si>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</si>
  <si>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</si>
  <si>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</si>
  <si>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</si>
  <si>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</si>
  <si>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</si>
  <si>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</si>
  <si>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</si>
  <si>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</si>
  <si>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</si>
  <si>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</si>
  <si>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</si>
  <si>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</si>
  <si>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</si>
  <si>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</si>
  <si>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</si>
  <si>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</si>
  <si>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</si>
  <si>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</si>
  <si>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</si>
  <si>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</si>
  <si>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</si>
  <si>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</si>
  <si>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</si>
  <si>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</si>
  <si>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</si>
  <si>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</si>
  <si>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</si>
  <si>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</si>
  <si>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</si>
  <si>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</si>
  <si>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</si>
  <si>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</si>
  <si>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</si>
  <si>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</si>
  <si>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</si>
  <si>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</si>
  <si>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</si>
  <si>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</si>
  <si>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</si>
  <si>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</si>
  <si>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</si>
  <si>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</si>
  <si>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</si>
  <si>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</si>
  <si>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</si>
  <si>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</si>
  <si>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</si>
  <si>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</si>
  <si>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</si>
  <si>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</si>
  <si>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</si>
  <si>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</si>
  <si>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</si>
  <si>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</si>
  <si>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</si>
  <si>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</si>
  <si>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</si>
  <si>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</si>
  <si>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</si>
  <si>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</si>
  <si>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</si>
  <si>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</si>
  <si>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</si>
  <si>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</si>
  <si>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</si>
  <si>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</si>
  <si>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</si>
  <si>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</si>
  <si>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</si>
  <si>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</si>
  <si>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</si>
  <si>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</si>
  <si>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</si>
  <si>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</si>
  <si>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</si>
  <si>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</si>
  <si>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</si>
  <si>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</si>
  <si>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</si>
  <si>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</si>
  <si>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</si>
  <si>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</si>
  <si>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</si>
  <si>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</si>
  <si>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</si>
  <si>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</si>
  <si>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</si>
  <si>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</si>
  <si>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</si>
  <si>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</si>
  <si>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</si>
  <si>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</si>
  <si>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</si>
  <si>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</si>
  <si>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</si>
  <si>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</si>
  <si>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</si>
  <si>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</si>
  <si>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</si>
  <si>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</si>
  <si>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</si>
  <si>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</si>
  <si>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</si>
  <si>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</si>
  <si>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</si>
  <si>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</si>
  <si>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</si>
  <si>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</si>
  <si>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</si>
  <si>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</si>
  <si>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</si>
  <si>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</si>
  <si>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</si>
  <si>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</si>
  <si>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</si>
  <si>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</si>
  <si>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</si>
  <si>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</si>
  <si>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</si>
  <si>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</si>
  <si>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</si>
  <si>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</si>
  <si>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</si>
  <si>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</si>
  <si>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</si>
  <si>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</si>
  <si>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</si>
  <si>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</si>
  <si>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</si>
  <si>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</si>
  <si>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</si>
  <si>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</si>
  <si>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</si>
  <si>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</si>
  <si>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</si>
  <si>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</si>
  <si>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</si>
  <si>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</si>
  <si>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</si>
  <si>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</si>
  <si>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</si>
  <si>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</si>
  <si>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</si>
  <si>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</si>
  <si>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</si>
  <si>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</si>
  <si>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</si>
  <si>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</si>
  <si>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</si>
  <si>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</si>
  <si>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</si>
  <si>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</si>
  <si>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</si>
  <si>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</si>
  <si>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</si>
  <si>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</si>
  <si>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</si>
  <si>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</si>
  <si>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</si>
  <si>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</si>
  <si>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</si>
  <si>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</si>
  <si>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</si>
  <si>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</si>
  <si>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</si>
  <si>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</si>
  <si>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</si>
  <si>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</si>
  <si>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</si>
  <si>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</si>
  <si>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</si>
  <si>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</si>
  <si>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</si>
  <si>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</si>
  <si>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</si>
  <si>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</si>
  <si>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</si>
  <si>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</si>
  <si>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</si>
  <si>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</si>
  <si>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</si>
  <si>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</si>
  <si>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</si>
  <si>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</si>
  <si>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</si>
  <si>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</si>
  <si>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</si>
  <si>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</si>
  <si>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</si>
  <si>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</si>
  <si>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</si>
  <si>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</si>
  <si>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</si>
  <si>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</si>
  <si>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</si>
  <si>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</si>
  <si>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</si>
  <si>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</si>
  <si>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</si>
  <si>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</si>
  <si>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</si>
  <si>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</si>
  <si>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</si>
  <si>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</si>
  <si>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</si>
  <si>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</si>
  <si>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</si>
  <si>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</si>
  <si>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</si>
  <si>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</si>
  <si>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</si>
  <si>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</si>
  <si>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</si>
  <si>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</si>
  <si>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</si>
  <si>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</si>
  <si>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</si>
  <si>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</si>
  <si>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</si>
  <si>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</si>
  <si>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</si>
  <si>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</si>
  <si>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</si>
  <si>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</si>
  <si>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</si>
  <si>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</si>
  <si>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</si>
  <si>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</si>
  <si>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</si>
  <si>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</si>
  <si>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</si>
  <si>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</si>
  <si>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</si>
  <si>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</si>
  <si>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</si>
  <si>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</si>
  <si>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</si>
  <si>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</si>
  <si>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</si>
  <si>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</si>
  <si>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</si>
  <si>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</si>
  <si>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</si>
  <si>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</si>
  <si>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</si>
  <si>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</si>
  <si>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</si>
  <si>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</si>
  <si>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</si>
  <si>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</si>
  <si>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</si>
  <si>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</si>
  <si>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</si>
  <si>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</si>
  <si>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</si>
  <si>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</si>
  <si>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</si>
  <si>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</si>
  <si>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</si>
  <si>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</si>
  <si>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</si>
  <si>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</si>
  <si>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</si>
  <si>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</si>
  <si>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</si>
  <si>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</si>
  <si>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</si>
  <si>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</si>
  <si>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</si>
  <si>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</si>
  <si>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</si>
  <si>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</si>
  <si>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</si>
  <si>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</si>
  <si>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</si>
  <si>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</si>
  <si>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</si>
  <si>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</si>
  <si>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</si>
  <si>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</si>
  <si>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</si>
  <si>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</si>
  <si>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</si>
  <si>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</si>
  <si>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</si>
  <si>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</si>
  <si>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</si>
  <si>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</si>
  <si>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</si>
  <si>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</si>
  <si>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</si>
  <si>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</si>
  <si>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</si>
  <si>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</si>
  <si>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</si>
  <si>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</si>
  <si>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</si>
  <si>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</si>
  <si>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</si>
  <si>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</si>
  <si>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</si>
  <si>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</si>
  <si>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</si>
  <si>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</si>
  <si>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</si>
  <si>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</si>
  <si>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</si>
  <si>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</si>
  <si>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</si>
  <si>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</si>
  <si>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</si>
  <si>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</si>
  <si>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</si>
  <si>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</si>
  <si>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</si>
  <si>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</si>
  <si>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</si>
  <si>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</si>
  <si>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</si>
  <si>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</si>
  <si>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</si>
  <si>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</si>
  <si>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</si>
  <si>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</si>
  <si>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</si>
  <si>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</si>
  <si>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</si>
  <si>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</si>
  <si>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</si>
  <si>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</si>
  <si>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</si>
  <si>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</si>
  <si>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</si>
  <si>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</si>
  <si>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</si>
  <si>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</si>
  <si>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</si>
  <si>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</si>
  <si>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</si>
  <si>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</si>
  <si>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</si>
  <si>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</si>
  <si>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</si>
  <si>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</si>
  <si>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</si>
  <si>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</si>
  <si>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</si>
  <si>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</si>
  <si>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</si>
  <si>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</si>
  <si>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</si>
  <si>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</si>
  <si>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</si>
  <si>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</si>
  <si>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</si>
  <si>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</si>
  <si>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</si>
  <si>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</si>
  <si>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</si>
  <si>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</si>
  <si>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</si>
  <si>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</si>
  <si>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</si>
  <si>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</si>
  <si>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</si>
  <si>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</si>
  <si>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</si>
  <si>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</si>
  <si>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</si>
  <si>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</si>
  <si>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</si>
  <si>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</si>
  <si>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</si>
  <si>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</si>
  <si>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</si>
  <si>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</si>
  <si>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</si>
  <si>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</si>
  <si>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</si>
  <si>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</si>
  <si>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</si>
  <si>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</si>
  <si>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</si>
  <si>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</si>
  <si>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</si>
  <si>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</si>
  <si>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</si>
  <si>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</si>
  <si>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</si>
  <si>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</si>
  <si>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</si>
  <si>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</si>
  <si>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</si>
  <si>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</si>
  <si>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</si>
  <si>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</si>
  <si>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</si>
  <si>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</si>
  <si>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</si>
  <si>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</si>
  <si>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</si>
  <si>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</si>
  <si>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</si>
  <si>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</si>
  <si>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</si>
  <si>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</si>
  <si>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</si>
  <si>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</si>
  <si>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</si>
  <si>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</si>
  <si>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</si>
  <si>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</si>
  <si>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</si>
  <si>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</si>
  <si>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</si>
  <si>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</si>
  <si>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</si>
  <si>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</si>
  <si>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</si>
  <si>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</si>
  <si>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</si>
  <si>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</si>
  <si>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</si>
  <si>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</si>
  <si>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</si>
  <si>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</si>
  <si>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</si>
  <si>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</si>
  <si>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</si>
  <si>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</si>
  <si>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</si>
  <si>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</si>
  <si>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</si>
  <si>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</si>
  <si>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</si>
  <si>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</si>
  <si>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</si>
  <si>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</si>
  <si>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</si>
  <si>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</si>
  <si>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</si>
  <si>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</si>
  <si>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</si>
  <si>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</si>
  <si>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</si>
  <si>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</si>
  <si>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</si>
  <si>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</si>
  <si>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</si>
  <si>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</si>
  <si>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</si>
  <si>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</si>
  <si>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</si>
  <si>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</si>
  <si>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</si>
  <si>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</si>
  <si>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</si>
  <si>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</si>
  <si>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</si>
  <si>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</si>
  <si>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</si>
  <si>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</si>
  <si>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</si>
  <si>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</si>
  <si>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</si>
  <si>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</si>
  <si>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</si>
  <si>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</si>
  <si>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</si>
  <si>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</si>
  <si>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</si>
  <si>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</si>
  <si>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</si>
  <si>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</si>
  <si>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</si>
  <si>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</si>
  <si>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</si>
  <si>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</si>
  <si>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</si>
  <si>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</si>
  <si>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</si>
  <si>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</si>
  <si>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</si>
  <si>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</si>
  <si>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</si>
  <si>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</si>
  <si>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</si>
  <si>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</si>
  <si>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</si>
  <si>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</si>
  <si>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</si>
  <si>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</si>
  <si>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</si>
  <si>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</si>
  <si>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</si>
  <si>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</si>
  <si>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</si>
  <si>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</si>
  <si>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</si>
  <si>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</si>
  <si>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</si>
  <si>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</si>
  <si>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</si>
  <si>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</si>
  <si>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</si>
  <si>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</si>
  <si>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</si>
  <si>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</si>
  <si>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</si>
  <si>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</si>
  <si>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</si>
  <si>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</si>
  <si>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</si>
  <si>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</si>
  <si>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</si>
  <si>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</si>
  <si>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</si>
  <si>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</si>
  <si>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</si>
  <si>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</si>
  <si>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</si>
  <si>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</si>
  <si>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</si>
  <si>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</si>
  <si>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</si>
  <si>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</si>
  <si>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</si>
  <si>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</si>
  <si>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</si>
  <si>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</si>
  <si>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</si>
  <si>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</si>
  <si>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</si>
  <si>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</si>
  <si>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</si>
  <si>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</si>
  <si>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</si>
  <si>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</si>
  <si>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</si>
  <si>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</si>
  <si>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</si>
  <si>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</si>
  <si>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</si>
  <si>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</si>
  <si>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</si>
  <si>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</si>
  <si>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</si>
  <si>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</si>
  <si>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</si>
  <si>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</si>
  <si>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</si>
  <si>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</si>
  <si>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</si>
  <si>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</si>
  <si>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</si>
  <si>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</si>
  <si>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</si>
  <si>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</si>
  <si>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</si>
  <si>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</si>
  <si>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</si>
  <si>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</si>
  <si>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</si>
  <si>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</si>
  <si>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</si>
  <si>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</si>
  <si>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</si>
  <si>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</si>
  <si>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</si>
  <si>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</si>
  <si>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</si>
  <si>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</si>
  <si>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</si>
  <si>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</si>
  <si>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</si>
  <si>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</si>
  <si>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</si>
  <si>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</si>
  <si>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</si>
  <si>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</si>
  <si>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</si>
  <si>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</si>
  <si>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</si>
  <si>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</si>
  <si>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</si>
  <si>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</si>
  <si>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</si>
  <si>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</si>
  <si>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</si>
  <si>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</si>
  <si>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</si>
  <si>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</si>
  <si>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</si>
  <si>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</si>
  <si>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</si>
  <si>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</si>
  <si>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</si>
  <si>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</si>
  <si>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</si>
  <si>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</si>
  <si>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</si>
  <si>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</si>
  <si>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</si>
  <si>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</si>
  <si>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</si>
  <si>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</si>
  <si>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</si>
  <si>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</si>
  <si>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</si>
  <si>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</si>
  <si>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</si>
  <si>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</si>
  <si>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</si>
  <si>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</si>
  <si>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</si>
  <si>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</si>
  <si>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</si>
  <si>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</si>
  <si>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</si>
  <si>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</si>
  <si>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</si>
  <si>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</si>
  <si>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</si>
  <si>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</si>
  <si>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</si>
  <si>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</si>
  <si>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</si>
  <si>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</si>
  <si>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</si>
  <si>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</si>
  <si>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</si>
  <si>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</si>
  <si>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</si>
  <si>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</si>
  <si>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</si>
  <si>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</si>
  <si>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</si>
  <si>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</si>
  <si>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</si>
  <si>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</si>
  <si>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</si>
  <si>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</si>
  <si>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</si>
  <si>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</si>
  <si>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</si>
  <si>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</si>
  <si>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</si>
  <si>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</si>
  <si>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</si>
  <si>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</si>
  <si>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</si>
  <si>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</si>
  <si>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</si>
  <si>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</si>
  <si>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</si>
  <si>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</si>
  <si>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</si>
  <si>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</si>
  <si>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</si>
  <si>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</si>
  <si>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</si>
  <si>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</si>
  <si>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</si>
  <si>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</si>
  <si>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</si>
  <si>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</si>
  <si>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</si>
  <si>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</si>
  <si>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</si>
  <si>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</si>
  <si>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</si>
  <si>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</si>
  <si>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</si>
  <si>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</si>
  <si>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</si>
  <si>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</si>
  <si>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</si>
  <si>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</si>
  <si>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</si>
  <si>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</si>
  <si>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</si>
  <si>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</si>
  <si>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</si>
  <si>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</si>
  <si>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</si>
  <si>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</si>
  <si>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</si>
  <si>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</si>
  <si>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</si>
  <si>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</si>
  <si>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</si>
  <si>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</si>
  <si>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</si>
  <si>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</si>
  <si>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</si>
  <si>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</si>
  <si>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</si>
  <si>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</si>
  <si>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</si>
  <si>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</si>
  <si>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</si>
  <si>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</si>
  <si>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</si>
  <si>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</si>
  <si>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</si>
  <si>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</si>
  <si>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</si>
  <si>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</si>
  <si>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</si>
  <si>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</si>
  <si>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</si>
  <si>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</si>
  <si>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</si>
  <si>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</si>
  <si>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</si>
  <si>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</si>
  <si>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</si>
  <si>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</si>
  <si>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</si>
  <si>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</si>
  <si>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</si>
  <si>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</si>
  <si>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</si>
  <si>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</si>
  <si>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</si>
  <si>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</si>
  <si>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</si>
  <si>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</si>
  <si>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</si>
  <si>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</si>
  <si>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</si>
  <si>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</si>
  <si>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</si>
  <si>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</si>
  <si>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</si>
  <si>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</si>
  <si>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</si>
  <si>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</si>
  <si>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</si>
  <si>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</si>
  <si>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</si>
  <si>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</si>
  <si>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</si>
  <si>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</si>
  <si>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</si>
  <si>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</si>
  <si>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</si>
  <si>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</si>
  <si>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</si>
  <si>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</si>
  <si>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</si>
  <si>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</si>
  <si>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</si>
  <si>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</si>
  <si>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</si>
  <si>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</si>
  <si>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</si>
  <si>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</si>
  <si>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</si>
  <si>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</si>
  <si>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</si>
  <si>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</si>
  <si>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</si>
  <si>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</si>
  <si>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</si>
  <si>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</si>
  <si>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</si>
  <si>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</si>
  <si>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</si>
  <si>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</si>
  <si>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</si>
  <si>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</si>
  <si>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</si>
  <si>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</si>
  <si>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</si>
  <si>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</si>
  <si>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</si>
  <si>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</si>
  <si>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</si>
  <si>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</si>
  <si>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</si>
  <si>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</si>
  <si>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</si>
  <si>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</si>
  <si>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</si>
  <si>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</si>
  <si>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</si>
  <si>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</si>
  <si>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</si>
  <si>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</si>
  <si>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</si>
  <si>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</si>
  <si>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</si>
  <si>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</si>
  <si>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</si>
  <si>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</si>
  <si>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</si>
  <si>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</si>
  <si>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</si>
  <si>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</si>
  <si>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</si>
  <si>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</si>
  <si>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</si>
  <si>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</si>
  <si>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</si>
  <si>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</si>
  <si>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</si>
  <si>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</si>
  <si>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</si>
  <si>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</si>
  <si>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</si>
  <si>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</si>
  <si>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</si>
  <si>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</si>
  <si>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</si>
  <si>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</si>
  <si>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</si>
  <si>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</si>
  <si>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</si>
  <si>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</si>
  <si>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</si>
  <si>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</si>
  <si>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</si>
  <si>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</si>
  <si>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</si>
  <si>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</si>
  <si>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</si>
  <si>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</si>
  <si>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</si>
  <si>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</si>
  <si>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</si>
  <si>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</si>
  <si>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</si>
  <si>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</si>
  <si>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</si>
  <si>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</si>
  <si>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</si>
  <si>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</si>
  <si>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</si>
  <si>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</si>
  <si>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</si>
  <si>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</si>
  <si>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</si>
  <si>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</si>
  <si>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</si>
  <si>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</si>
  <si>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</si>
  <si>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</si>
  <si>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</si>
  <si>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</si>
  <si>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</si>
  <si>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</si>
  <si>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</si>
  <si>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</si>
  <si>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</si>
  <si>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</si>
  <si>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</si>
  <si>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</si>
  <si>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</si>
  <si>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</si>
  <si>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</si>
  <si>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</si>
  <si>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</si>
  <si>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</si>
  <si>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</si>
  <si>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</si>
  <si>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</si>
  <si>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</si>
  <si>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</si>
  <si>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</si>
  <si>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</si>
  <si>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</si>
  <si>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</si>
  <si>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</si>
  <si>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</si>
  <si>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</si>
  <si>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</si>
  <si>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</si>
  <si>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</si>
  <si>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</si>
  <si>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</si>
  <si>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</si>
  <si>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</si>
  <si>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</si>
  <si>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</si>
  <si>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</si>
  <si>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</si>
  <si>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</si>
  <si>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</si>
  <si>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</si>
  <si>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</si>
  <si>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</si>
  <si>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</si>
  <si>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</si>
  <si>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</si>
  <si>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</si>
  <si>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</si>
  <si>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</si>
  <si>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</si>
  <si>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</si>
  <si>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</si>
  <si>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</si>
  <si>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</si>
  <si>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</si>
  <si>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</si>
  <si>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</si>
  <si>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</si>
  <si>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</si>
  <si>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</si>
  <si>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</si>
  <si>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</si>
  <si>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</si>
  <si>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</si>
  <si>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</si>
  <si>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</si>
  <si>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</si>
  <si>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</si>
  <si>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</si>
  <si>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</si>
  <si>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</si>
  <si>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</si>
  <si>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</si>
  <si>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</si>
  <si>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</si>
  <si>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</si>
  <si>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</si>
  <si>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</si>
  <si>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</si>
  <si>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</si>
  <si>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</si>
  <si>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</si>
  <si>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</si>
  <si>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</si>
  <si>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</si>
  <si>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</si>
  <si>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</si>
  <si>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</si>
  <si>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</si>
  <si>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</si>
  <si>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</si>
  <si>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</si>
  <si>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</si>
  <si>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</si>
  <si>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</si>
  <si>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</si>
  <si>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</si>
  <si>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</si>
  <si>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</si>
  <si>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</si>
  <si>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</si>
  <si>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</si>
  <si>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</si>
  <si>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</si>
  <si>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</si>
  <si>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</si>
  <si>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</si>
  <si>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</si>
  <si>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</si>
  <si>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</si>
  <si>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</si>
  <si>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</si>
  <si>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</si>
  <si>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</si>
  <si>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</si>
  <si>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</si>
  <si>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</si>
  <si>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</si>
  <si>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</si>
  <si>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</si>
  <si>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</si>
  <si>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</si>
  <si>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</si>
  <si>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</si>
  <si>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</si>
  <si>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</si>
  <si>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</si>
  <si>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</si>
  <si>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</si>
  <si>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</si>
  <si>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</si>
  <si>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</si>
  <si>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</si>
  <si>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</si>
  <si>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</si>
  <si>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</si>
  <si>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</si>
  <si>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</si>
  <si>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</si>
  <si>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</si>
  <si>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</si>
  <si>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</si>
  <si>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</si>
  <si>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</si>
  <si>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</si>
  <si>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</si>
  <si>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</si>
  <si>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</si>
  <si>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</si>
  <si>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</si>
  <si>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</si>
  <si>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</si>
  <si>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</si>
  <si>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</si>
  <si>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</si>
  <si>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</si>
  <si>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</si>
  <si>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</si>
  <si>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</si>
  <si>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</si>
  <si>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</si>
  <si>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</si>
  <si>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</si>
  <si>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</si>
  <si>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</si>
  <si>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</si>
  <si>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</si>
  <si>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</si>
  <si>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</si>
  <si>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</si>
  <si>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</si>
  <si>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</si>
  <si>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</si>
  <si>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</si>
  <si>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</si>
  <si>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</si>
  <si>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</si>
  <si>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</si>
  <si>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</si>
  <si>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</si>
  <si>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</si>
  <si>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</si>
  <si>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</si>
  <si>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</si>
  <si>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</si>
  <si>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</si>
  <si>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</si>
  <si>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</si>
  <si>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</si>
  <si>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</si>
  <si>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</si>
  <si>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</si>
  <si>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</si>
  <si>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</si>
  <si>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</si>
  <si>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</si>
  <si>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</si>
  <si>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</si>
  <si>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</si>
  <si>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</si>
  <si>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</si>
  <si>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</si>
  <si>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</si>
  <si>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</si>
  <si>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</si>
  <si>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</si>
  <si>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</si>
  <si>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</si>
  <si>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</si>
  <si>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</si>
  <si>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</si>
  <si>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</si>
  <si>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</si>
  <si>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</si>
  <si>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</si>
  <si>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</si>
  <si>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</si>
  <si>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</si>
  <si>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</si>
  <si>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</si>
  <si>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</si>
  <si>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</si>
  <si>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</si>
  <si>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</si>
  <si>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</si>
  <si>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</si>
  <si>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</si>
  <si>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</si>
  <si>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</si>
  <si>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</si>
  <si>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</si>
  <si>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</si>
  <si>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</si>
  <si>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</si>
  <si>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</si>
  <si>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</si>
  <si>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</si>
  <si>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</si>
  <si>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</si>
  <si>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</si>
  <si>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</si>
  <si>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</si>
  <si>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</si>
  <si>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</si>
  <si>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</si>
  <si>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</si>
  <si>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</si>
  <si>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</si>
  <si>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</si>
  <si>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</si>
  <si>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</si>
  <si>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</si>
  <si>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</si>
  <si>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</si>
  <si>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</si>
  <si>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</si>
  <si>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</si>
  <si>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</si>
  <si>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</si>
  <si>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</si>
  <si>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</si>
  <si>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</si>
  <si>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</si>
  <si>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</si>
  <si>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</si>
  <si>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</si>
  <si>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</si>
  <si>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</si>
  <si>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</si>
  <si>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</si>
  <si>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</si>
  <si>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</si>
  <si>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</si>
  <si>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</si>
  <si>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</si>
  <si>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</si>
  <si>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</si>
  <si>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</si>
  <si>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</si>
  <si>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</si>
  <si>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</si>
  <si>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</si>
  <si>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</si>
  <si>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</si>
  <si>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</si>
  <si>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</si>
  <si>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</si>
  <si>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</si>
  <si>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</si>
  <si>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</si>
  <si>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</si>
  <si>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</si>
  <si>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</si>
  <si>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</si>
  <si>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</si>
  <si>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</si>
  <si>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</si>
  <si>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</si>
  <si>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</si>
  <si>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</si>
  <si>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</si>
  <si>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</si>
  <si>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</si>
  <si>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</si>
  <si>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</si>
  <si>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</si>
  <si>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</si>
  <si>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</si>
  <si>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</si>
  <si>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</si>
  <si>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</si>
  <si>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</si>
  <si>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</si>
  <si>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</si>
  <si>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</si>
  <si>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</si>
  <si>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</si>
  <si>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</si>
  <si>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</si>
  <si>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</si>
  <si>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</si>
  <si>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</si>
  <si>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</si>
  <si>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</si>
  <si>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</si>
  <si>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</si>
  <si>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</si>
  <si>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</si>
  <si>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</si>
  <si>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</si>
  <si>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</si>
  <si>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</si>
  <si>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</si>
  <si>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</si>
  <si>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</si>
  <si>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</si>
  <si>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</si>
  <si>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</si>
  <si>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</si>
  <si>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</si>
  <si>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</si>
  <si>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</si>
  <si>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</si>
  <si>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</si>
  <si>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</si>
  <si>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</si>
  <si>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</si>
  <si>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</si>
  <si>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</si>
  <si>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</si>
  <si>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</si>
  <si>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</si>
  <si>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</si>
  <si>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</si>
  <si>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</si>
  <si>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</si>
  <si>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</si>
  <si>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</si>
  <si>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</si>
  <si>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</si>
  <si>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</si>
  <si>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</si>
  <si>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</si>
  <si>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</si>
  <si>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</si>
  <si>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</si>
  <si>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</si>
  <si>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</si>
  <si>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</si>
  <si>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</si>
  <si>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</si>
  <si>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</si>
  <si>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</si>
  <si>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</si>
  <si>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</si>
  <si>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</si>
  <si>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</si>
  <si>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</si>
  <si>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</si>
  <si>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</si>
  <si>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</si>
  <si>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</si>
  <si>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</si>
  <si>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</si>
  <si>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</si>
  <si>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</si>
  <si>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</si>
  <si>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</si>
  <si>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</si>
  <si>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</si>
  <si>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</si>
  <si>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</si>
  <si>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</si>
  <si>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</si>
  <si>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</si>
  <si>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</si>
  <si>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</si>
  <si>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</si>
  <si>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</si>
  <si>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</si>
  <si>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</si>
  <si>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</si>
  <si>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</si>
  <si>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</si>
  <si>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</si>
  <si>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</si>
  <si>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</si>
  <si>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</si>
  <si>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</si>
  <si>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</si>
  <si>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</si>
  <si>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</si>
  <si>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</si>
  <si>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</si>
  <si>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</si>
  <si>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</si>
  <si>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</si>
  <si>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</si>
  <si>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</si>
  <si>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</si>
  <si>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</si>
  <si>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</si>
  <si>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</si>
  <si>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</si>
  <si>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</si>
  <si>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</si>
  <si>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</si>
  <si>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</si>
  <si>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</si>
  <si>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</si>
  <si>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</si>
  <si>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</si>
  <si>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</si>
  <si>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</si>
  <si>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</si>
  <si>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</si>
  <si>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</si>
  <si>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</si>
  <si>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</si>
  <si>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</si>
  <si>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</si>
  <si>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</si>
  <si>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</si>
  <si>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</si>
  <si>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</si>
  <si>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</si>
  <si>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</si>
  <si>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</si>
  <si>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</si>
  <si>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</si>
  <si>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</si>
  <si>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</si>
  <si>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</si>
  <si>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</si>
  <si>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</si>
  <si>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</si>
  <si>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</si>
  <si>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</si>
  <si>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</si>
  <si>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</si>
  <si>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</si>
  <si>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</si>
  <si>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</si>
  <si>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</si>
  <si>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</si>
  <si>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</si>
  <si>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</si>
  <si>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</si>
  <si>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</si>
  <si>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</si>
  <si>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</si>
  <si>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</si>
  <si>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</si>
  <si>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</si>
  <si>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</si>
  <si>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</si>
  <si>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</si>
  <si>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</si>
  <si>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</si>
  <si>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</si>
  <si>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</si>
  <si>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</si>
  <si>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</si>
  <si>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</si>
  <si>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</si>
  <si>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</si>
  <si>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</si>
  <si>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</si>
  <si>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</si>
  <si>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</si>
  <si>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</si>
  <si>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</si>
  <si>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</si>
  <si>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</si>
  <si>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</si>
  <si>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</si>
  <si>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</si>
  <si>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</si>
  <si>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</si>
  <si>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</si>
  <si>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</si>
  <si>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</si>
  <si>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</si>
  <si>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</si>
  <si>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</si>
  <si>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</si>
  <si>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</si>
  <si>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</si>
  <si>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</si>
  <si>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</si>
  <si>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</si>
  <si>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</si>
  <si>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</si>
  <si>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</si>
  <si>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</si>
  <si>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</si>
  <si>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</si>
  <si>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</si>
  <si>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</si>
  <si>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</si>
  <si>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</si>
  <si>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</si>
  <si>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</si>
  <si>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</si>
  <si>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</si>
  <si>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</si>
  <si>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</si>
  <si>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</si>
  <si>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</si>
  <si>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</si>
  <si>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</si>
  <si>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</si>
  <si>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</si>
  <si>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</si>
  <si>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</si>
  <si>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</si>
  <si>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</si>
  <si>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</si>
  <si>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</si>
  <si>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</si>
  <si>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</si>
  <si>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</si>
  <si>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</si>
  <si>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</si>
  <si>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</si>
  <si>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</si>
  <si>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</si>
  <si>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</si>
  <si>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</si>
  <si>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</si>
  <si>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</si>
  <si>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</si>
  <si>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</si>
  <si>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</si>
  <si>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</si>
  <si>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</si>
  <si>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</si>
  <si>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</si>
  <si>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</si>
  <si>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</si>
  <si>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</si>
  <si>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</si>
  <si>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</si>
  <si>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</si>
  <si>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</si>
  <si>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</si>
  <si>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</si>
  <si>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</si>
  <si>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</si>
  <si>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</si>
  <si>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</si>
  <si>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</si>
  <si>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</si>
  <si>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</si>
  <si>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</si>
  <si>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</si>
  <si>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</si>
  <si>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</si>
  <si>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</si>
  <si>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</si>
  <si>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</si>
  <si>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</si>
  <si>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</si>
  <si>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</si>
  <si>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</si>
  <si>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</si>
  <si>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</si>
  <si>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</si>
  <si>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</si>
  <si>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</si>
  <si>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</si>
  <si>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</si>
  <si>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</si>
  <si>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</si>
  <si>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</si>
  <si>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</si>
  <si>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</si>
  <si>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</si>
  <si>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</si>
  <si>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</si>
  <si>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</si>
  <si>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</si>
  <si>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</si>
  <si>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</si>
  <si>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</si>
  <si>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</si>
  <si>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</si>
  <si>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</si>
  <si>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</si>
  <si>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</si>
  <si>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</si>
  <si>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</si>
  <si>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</si>
  <si>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</si>
  <si>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</si>
  <si>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</si>
  <si>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</si>
  <si>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</si>
  <si>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</si>
  <si>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</si>
  <si>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</si>
  <si>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</si>
  <si>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</si>
  <si>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</si>
  <si>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</si>
  <si>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</si>
  <si>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</si>
  <si>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</si>
  <si>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</si>
  <si>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</si>
  <si>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</si>
  <si>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</si>
  <si>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</si>
  <si>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</si>
  <si>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</si>
  <si>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</si>
  <si>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</si>
  <si>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</si>
  <si>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</si>
  <si>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</si>
  <si>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</si>
  <si>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</si>
  <si>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</si>
  <si>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</si>
  <si>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</si>
  <si>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</si>
  <si>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</si>
  <si>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</si>
  <si>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</si>
  <si>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</si>
  <si>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</si>
  <si>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</si>
  <si>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</si>
  <si>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</si>
  <si>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</si>
  <si>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</si>
  <si>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</si>
  <si>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</si>
  <si>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</si>
  <si>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</si>
  <si>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</si>
  <si>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</si>
  <si>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</si>
  <si>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</si>
  <si>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</si>
  <si>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</si>
  <si>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</si>
  <si>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</si>
  <si>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</si>
  <si>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</si>
  <si>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</si>
  <si>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</si>
  <si>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</si>
  <si>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</si>
  <si>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</si>
  <si>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</si>
  <si>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</si>
  <si>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</si>
  <si>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</si>
  <si>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</si>
  <si>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</si>
  <si>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</si>
  <si>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</si>
  <si>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</si>
  <si>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</si>
  <si>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</si>
  <si>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</si>
  <si>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</si>
  <si>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</si>
  <si>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</si>
  <si>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</si>
  <si>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</si>
  <si>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</si>
  <si>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</si>
  <si>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</si>
  <si>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</si>
  <si>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</si>
  <si>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</si>
  <si>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</si>
  <si>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</si>
  <si>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</si>
  <si>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</si>
  <si>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</si>
  <si>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</si>
  <si>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</si>
  <si>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</si>
  <si>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</si>
  <si>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</si>
  <si>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</si>
  <si>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</si>
  <si>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</si>
  <si>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</si>
  <si>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</si>
  <si>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</si>
  <si>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</si>
  <si>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</si>
  <si>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</si>
  <si>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</si>
  <si>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</si>
  <si>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</si>
  <si>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</si>
  <si>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</si>
  <si>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</si>
  <si>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</si>
  <si>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</si>
  <si>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</si>
  <si>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</si>
  <si>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</si>
  <si>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</si>
  <si>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</si>
  <si>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</si>
  <si>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</si>
  <si>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</si>
  <si>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</si>
  <si>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</si>
  <si>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</si>
  <si>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</si>
  <si>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</si>
  <si>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</si>
  <si>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</si>
  <si>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</si>
  <si>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</si>
  <si>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</si>
  <si>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</si>
  <si>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</si>
  <si>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</si>
  <si>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</si>
  <si>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</si>
  <si>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</si>
  <si>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</si>
  <si>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</si>
  <si>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</si>
  <si>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</si>
  <si>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</si>
  <si>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</si>
  <si>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</si>
  <si>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</si>
  <si>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</si>
  <si>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</si>
  <si>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</si>
  <si>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</si>
  <si>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</si>
  <si>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</si>
  <si>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</si>
  <si>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</si>
  <si>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</si>
  <si>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</si>
  <si>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</si>
  <si>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</si>
  <si>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</si>
  <si>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</si>
  <si>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</si>
  <si>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</si>
  <si>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</si>
  <si>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</si>
  <si>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</si>
  <si>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</si>
  <si>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</si>
  <si>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</si>
  <si>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</si>
  <si>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</si>
  <si>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</si>
  <si>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</si>
  <si>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</si>
  <si>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</si>
  <si>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</si>
  <si>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</si>
  <si>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</si>
  <si>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</si>
  <si>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</si>
  <si>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</si>
  <si>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</si>
  <si>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</si>
  <si>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</si>
  <si>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</si>
  <si>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</si>
  <si>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</si>
  <si>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</si>
  <si>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</si>
  <si>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</si>
  <si>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</si>
  <si>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</si>
  <si>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</si>
  <si>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</si>
  <si>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</si>
  <si>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</si>
  <si>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</si>
  <si>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</si>
  <si>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</si>
  <si>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</si>
  <si>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</si>
  <si>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</si>
  <si>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</si>
  <si>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</si>
  <si>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</si>
  <si>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</si>
  <si>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</si>
  <si>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</si>
  <si>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</si>
  <si>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</si>
  <si>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</si>
  <si>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</si>
  <si>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</si>
  <si>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</si>
  <si>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</si>
  <si>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</si>
  <si>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</si>
  <si>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</si>
  <si>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</si>
  <si>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</si>
  <si>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</si>
  <si>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</si>
  <si>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</si>
  <si>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</si>
  <si>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</si>
  <si>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</si>
  <si>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</si>
  <si>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</si>
  <si>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</si>
  <si>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</si>
  <si>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</si>
  <si>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</si>
  <si>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</si>
  <si>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</si>
  <si>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</si>
  <si>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</si>
  <si>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</si>
  <si>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</si>
  <si>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</si>
  <si>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</si>
  <si>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</si>
  <si>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</si>
  <si>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</si>
  <si>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</si>
  <si>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</si>
  <si>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</si>
  <si>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</si>
  <si>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</si>
  <si>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</si>
  <si>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</si>
  <si>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</si>
  <si>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</si>
  <si>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</si>
  <si>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</si>
  <si>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</si>
  <si>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</si>
  <si>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</si>
  <si>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</si>
  <si>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</si>
  <si>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</si>
  <si>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</si>
  <si>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</si>
  <si>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</si>
  <si>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</si>
  <si>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</si>
  <si>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</si>
  <si>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</si>
  <si>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</si>
  <si>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</si>
  <si>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</si>
  <si>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</si>
  <si>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</si>
  <si>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</si>
  <si>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</si>
  <si>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</si>
  <si>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</si>
  <si>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</si>
  <si>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</si>
  <si>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</si>
  <si>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</si>
  <si>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</si>
  <si>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</si>
  <si>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</si>
  <si>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</si>
  <si>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</si>
  <si>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</si>
  <si>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</si>
  <si>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</si>
  <si>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</si>
  <si>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</si>
  <si>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</si>
  <si>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</si>
  <si>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</si>
  <si>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</si>
  <si>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</si>
  <si>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</si>
  <si>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</si>
  <si>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</si>
  <si>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</si>
  <si>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</si>
  <si>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</si>
  <si>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</si>
  <si>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</si>
  <si>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</si>
  <si>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</si>
  <si>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</si>
  <si>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</si>
  <si>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</si>
  <si>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</si>
  <si>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</si>
  <si>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</si>
  <si>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</si>
  <si>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</si>
  <si>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</si>
  <si>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</si>
  <si>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</si>
  <si>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</si>
  <si>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</si>
  <si>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</si>
  <si>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</si>
  <si>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</si>
  <si>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</si>
  <si>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</si>
  <si>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</si>
  <si>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</si>
  <si>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</si>
  <si>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</si>
  <si>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</si>
  <si>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</si>
  <si>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</si>
  <si>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</si>
  <si>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</si>
  <si>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</si>
  <si>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</si>
  <si>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</si>
  <si>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</si>
  <si>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</si>
  <si>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</si>
  <si>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</si>
  <si>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</si>
  <si>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</si>
  <si>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</si>
  <si>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</si>
  <si>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</si>
  <si>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</si>
  <si>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</si>
  <si>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</si>
  <si>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</si>
  <si>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</si>
  <si>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</si>
  <si>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</si>
  <si>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</si>
  <si>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</si>
  <si>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</si>
  <si>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</si>
  <si>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</si>
  <si>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</si>
  <si>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</si>
  <si>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</si>
  <si>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</si>
  <si>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</si>
  <si>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</si>
  <si>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</si>
  <si>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</si>
  <si>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</si>
  <si>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</si>
  <si>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</si>
  <si>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</si>
  <si>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</si>
  <si>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</si>
  <si>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</si>
  <si>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</si>
  <si>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</si>
  <si>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</si>
  <si>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</si>
  <si>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</si>
  <si>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</si>
  <si>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</si>
  <si>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</si>
  <si>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</si>
  <si>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</si>
  <si>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</si>
  <si>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</si>
  <si>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</si>
  <si>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</si>
  <si>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</si>
  <si>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</si>
  <si>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</si>
  <si>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</si>
  <si>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</si>
  <si>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</si>
  <si>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</si>
  <si>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</si>
  <si>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</si>
  <si>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</si>
  <si>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</si>
  <si>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</si>
  <si>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</si>
  <si>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</si>
  <si>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</si>
  <si>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</si>
  <si>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</si>
  <si>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</si>
  <si>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</si>
  <si>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</si>
  <si>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</si>
  <si>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</si>
  <si>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</si>
  <si>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</si>
  <si>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</si>
  <si>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</si>
  <si>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</si>
  <si>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</si>
  <si>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</si>
  <si>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</si>
  <si>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</si>
  <si>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</si>
  <si>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</si>
  <si>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</si>
  <si>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</si>
  <si>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</si>
  <si>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</si>
  <si>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</si>
  <si>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</si>
  <si>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</si>
  <si>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</si>
  <si>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</si>
  <si>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</si>
  <si>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</si>
  <si>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</si>
  <si>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</si>
  <si>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</si>
  <si>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</si>
  <si>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</si>
  <si>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</si>
  <si>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</si>
  <si>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</si>
  <si>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</si>
  <si>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</si>
  <si>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</si>
  <si>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</si>
  <si>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</si>
  <si>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</si>
  <si>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</si>
  <si>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</si>
  <si>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</si>
  <si>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</si>
  <si>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</si>
  <si>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</si>
  <si>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</si>
  <si>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</si>
  <si>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</si>
  <si>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</si>
  <si>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</si>
  <si>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</si>
  <si>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</si>
  <si>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</si>
  <si>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</si>
  <si>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</si>
  <si>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</si>
  <si>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</si>
  <si>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</si>
  <si>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</si>
  <si>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</si>
  <si>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</si>
  <si>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</si>
  <si>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</si>
  <si>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</si>
  <si>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</si>
  <si>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</si>
  <si>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</si>
  <si>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</si>
  <si>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</si>
  <si>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</si>
  <si>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</si>
  <si>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</si>
  <si>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</si>
  <si>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</si>
  <si>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</si>
  <si>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</si>
  <si>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</si>
  <si>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</si>
  <si>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</si>
  <si>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</si>
  <si>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</si>
  <si>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</si>
  <si>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</si>
  <si>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</si>
  <si>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</si>
  <si>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</si>
  <si>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</si>
  <si>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</si>
  <si>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</si>
  <si>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</si>
  <si>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</si>
  <si>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</si>
  <si>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</si>
  <si>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</si>
  <si>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</si>
  <si>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</si>
  <si>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</si>
  <si>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</si>
  <si>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</si>
  <si>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</si>
  <si>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</si>
  <si>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</si>
  <si>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</si>
  <si>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</si>
  <si>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</si>
  <si>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</si>
  <si>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</si>
  <si>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</si>
  <si>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</si>
  <si>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</si>
  <si>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</si>
  <si>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</si>
  <si>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</si>
  <si>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</si>
  <si>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</si>
  <si>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</si>
  <si>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</si>
  <si>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</si>
  <si>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</si>
  <si>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</si>
  <si>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</si>
  <si>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</si>
  <si>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</si>
  <si>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</si>
  <si>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</si>
  <si>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</si>
  <si>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</si>
  <si>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</si>
  <si>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</si>
  <si>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</si>
  <si>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</si>
  <si>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</si>
  <si>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</si>
  <si>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</si>
  <si>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</si>
  <si>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</si>
  <si>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</si>
  <si>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</si>
  <si>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</si>
  <si>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</si>
  <si>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</si>
  <si>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</si>
  <si>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</si>
  <si>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</si>
  <si>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</si>
  <si>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</si>
  <si>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</si>
  <si>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</si>
  <si>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</si>
  <si>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</si>
  <si>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</si>
  <si>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</si>
  <si>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</si>
  <si>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</si>
  <si>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</si>
  <si>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</si>
  <si>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</si>
  <si>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</si>
  <si>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</si>
  <si>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</si>
  <si>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</si>
  <si>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</si>
  <si>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</si>
  <si>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</si>
  <si>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</si>
  <si>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</si>
  <si>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</si>
  <si>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</si>
  <si>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</si>
  <si>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</si>
  <si>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</si>
  <si>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</si>
  <si>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</si>
  <si>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</si>
  <si>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</si>
  <si>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</si>
  <si>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</si>
  <si>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</si>
  <si>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</si>
  <si>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</si>
  <si>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</si>
  <si>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</si>
  <si>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</si>
  <si>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</si>
  <si>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</si>
  <si>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</si>
  <si>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</si>
  <si>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</si>
  <si>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</si>
  <si>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</si>
  <si>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</si>
  <si>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</si>
  <si>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</si>
  <si>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</si>
  <si>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</si>
  <si>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</si>
  <si>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</si>
  <si>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</si>
  <si>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</si>
  <si>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</si>
  <si>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</si>
  <si>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</si>
  <si>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</si>
  <si>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</si>
  <si>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</si>
  <si>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</si>
  <si>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</si>
  <si>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</si>
  <si>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</si>
  <si>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</si>
  <si>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</si>
  <si>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</si>
  <si>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</si>
  <si>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</si>
  <si>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</si>
  <si>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</si>
  <si>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</si>
  <si>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</si>
  <si>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</si>
  <si>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</si>
  <si>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</si>
  <si>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</si>
  <si>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</si>
  <si>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</si>
  <si>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</si>
  <si>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</si>
  <si>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</si>
  <si>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</si>
  <si>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</si>
  <si>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</si>
  <si>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</si>
  <si>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</si>
  <si>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</si>
  <si>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</si>
  <si>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</si>
  <si>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</si>
  <si>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</si>
  <si>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</si>
  <si>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</si>
  <si>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</si>
  <si>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</si>
  <si>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</si>
  <si>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</si>
  <si>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</si>
  <si>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</si>
  <si>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</si>
  <si>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</si>
  <si>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</si>
  <si>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</si>
  <si>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</si>
  <si>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</si>
  <si>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</si>
  <si>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</si>
  <si>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</si>
  <si>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</si>
  <si>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</si>
  <si>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</si>
  <si>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</si>
  <si>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</si>
  <si>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</si>
  <si>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</si>
  <si>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</si>
  <si>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</si>
  <si>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</si>
  <si>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</si>
  <si>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</si>
  <si>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</si>
  <si>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</si>
  <si>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</si>
  <si>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</si>
  <si>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</si>
  <si>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</si>
  <si>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</si>
  <si>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</si>
  <si>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</si>
  <si>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</si>
  <si>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</si>
  <si>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</si>
  <si>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</si>
  <si>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</si>
  <si>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</si>
  <si>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</si>
  <si>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</si>
  <si>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</si>
  <si>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</si>
  <si>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</si>
  <si>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</si>
  <si>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</si>
  <si>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</si>
  <si>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</si>
  <si>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</si>
  <si>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</si>
  <si>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</si>
  <si>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</si>
  <si>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</si>
  <si>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</si>
  <si>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</si>
  <si>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</si>
  <si>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</si>
  <si>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</si>
  <si>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</si>
  <si>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</si>
  <si>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</si>
  <si>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</si>
  <si>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</si>
  <si>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</si>
  <si>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</si>
  <si>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</si>
  <si>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</si>
  <si>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</si>
  <si>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</si>
  <si>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</si>
  <si>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</si>
  <si>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</si>
  <si>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</si>
  <si>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</si>
  <si>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</si>
  <si>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</si>
  <si>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</si>
  <si>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</si>
  <si>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</si>
  <si>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</si>
  <si>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</si>
  <si>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</si>
  <si>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</si>
  <si>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</si>
  <si>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</si>
  <si>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</si>
  <si>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</si>
  <si>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</si>
  <si>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</si>
  <si>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</si>
  <si>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</si>
  <si>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</si>
  <si>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</si>
  <si>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</si>
  <si>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</si>
  <si>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</si>
  <si>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</si>
  <si>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</si>
  <si>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</si>
  <si>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</si>
  <si>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</si>
  <si>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</si>
  <si>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</si>
  <si>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</si>
  <si>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</si>
  <si>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</si>
  <si>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</si>
  <si>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</si>
  <si>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</si>
  <si>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</si>
  <si>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</si>
  <si>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</si>
  <si>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</si>
  <si>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</si>
  <si>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</si>
  <si>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</si>
  <si>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</si>
  <si>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</si>
  <si>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</si>
  <si>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</si>
  <si>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</si>
  <si>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</si>
  <si>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</si>
  <si>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</si>
  <si>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</si>
  <si>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</si>
  <si>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</si>
  <si>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</si>
  <si>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</si>
  <si>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</si>
  <si>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</si>
  <si>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</si>
  <si>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</si>
  <si>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</si>
  <si>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</si>
  <si>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</si>
  <si>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</si>
  <si>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</si>
  <si>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</si>
  <si>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</si>
  <si>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</si>
  <si>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</si>
  <si>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</si>
  <si>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</si>
  <si>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</si>
  <si>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</si>
  <si>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</si>
  <si>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</si>
  <si>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</si>
  <si>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</si>
  <si>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</si>
  <si>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</si>
  <si>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</si>
  <si>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</si>
  <si>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</si>
  <si>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</si>
  <si>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</si>
  <si>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</si>
  <si>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</si>
  <si>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</si>
  <si>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</si>
  <si>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</si>
  <si>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</si>
  <si>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</si>
  <si>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</si>
  <si>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</si>
  <si>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</si>
  <si>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</si>
  <si>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</si>
  <si>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</si>
  <si>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</si>
  <si>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</si>
  <si>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</si>
  <si>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</si>
  <si>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</si>
  <si>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</si>
  <si>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</si>
  <si>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</si>
  <si>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</si>
  <si>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</si>
  <si>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</si>
  <si>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</si>
  <si>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</si>
  <si>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</si>
  <si>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</si>
  <si>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</si>
  <si>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</si>
  <si>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</si>
  <si>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</si>
  <si>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</si>
  <si>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</si>
  <si>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</si>
  <si>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</si>
  <si>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</si>
  <si>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</si>
  <si>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</si>
  <si>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</si>
  <si>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</si>
  <si>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</si>
  <si>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</si>
  <si>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</si>
  <si>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</si>
  <si>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</si>
  <si>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</si>
  <si>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</si>
  <si>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</si>
  <si>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</si>
  <si>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</si>
  <si>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</si>
  <si>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</si>
  <si>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</si>
  <si>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</si>
  <si>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</si>
  <si>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</si>
  <si>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</si>
  <si>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</si>
  <si>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</si>
  <si>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</si>
  <si>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</si>
  <si>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</si>
  <si>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</si>
  <si>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</si>
  <si>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</si>
  <si>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</si>
  <si>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</si>
  <si>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</si>
  <si>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</si>
  <si>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</si>
  <si>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</si>
  <si>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</si>
  <si>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</si>
  <si>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</si>
  <si>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</si>
  <si>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</si>
  <si>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</si>
  <si>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</si>
  <si>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</si>
  <si>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</si>
  <si>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</si>
  <si>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</si>
  <si>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</si>
  <si>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</si>
  <si>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</si>
  <si>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</si>
  <si>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</si>
  <si>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</si>
  <si>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</si>
  <si>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</si>
  <si>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</si>
  <si>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</si>
  <si>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</si>
  <si>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</si>
  <si>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</si>
  <si>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</si>
  <si>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</si>
  <si>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</si>
  <si>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</si>
  <si>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</si>
  <si>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</si>
  <si>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</si>
  <si>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</si>
  <si>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</si>
  <si>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</si>
  <si>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</si>
  <si>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</si>
  <si>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</si>
  <si>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</si>
  <si>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</si>
  <si>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</si>
  <si>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</si>
  <si>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</si>
  <si>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</si>
  <si>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</si>
  <si>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</si>
  <si>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</si>
  <si>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</si>
  <si>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</si>
  <si>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</si>
  <si>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</si>
  <si>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</si>
  <si>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</si>
  <si>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</si>
  <si>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</si>
  <si>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</si>
  <si>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</si>
  <si>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</si>
  <si>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</si>
  <si>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</si>
  <si>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</si>
  <si>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</si>
  <si>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</si>
  <si>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</si>
  <si>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</si>
  <si>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</si>
  <si>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</si>
  <si>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</si>
  <si>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</si>
  <si>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</si>
  <si>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</si>
  <si>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</si>
  <si>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</si>
  <si>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</si>
  <si>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</si>
  <si>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</si>
  <si>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</si>
  <si>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</si>
  <si>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</si>
  <si>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</si>
  <si>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</si>
  <si>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</si>
  <si>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</si>
  <si>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</si>
  <si>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</si>
  <si>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</si>
  <si>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</si>
  <si>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</si>
  <si>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</si>
  <si>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</si>
  <si>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</si>
  <si>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</si>
  <si>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</si>
  <si>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</si>
  <si>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</si>
  <si>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</si>
  <si>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</si>
  <si>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</si>
  <si>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</si>
  <si>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</si>
  <si>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</si>
  <si>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</si>
  <si>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</si>
  <si>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</si>
  <si>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</si>
  <si>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</si>
  <si>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</si>
  <si>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</si>
  <si>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</si>
  <si>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</si>
  <si>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</si>
  <si>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</si>
  <si>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</si>
  <si>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</si>
  <si>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</si>
  <si>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</si>
  <si>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</si>
  <si>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</si>
  <si>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</si>
  <si>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</si>
  <si>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</si>
  <si>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</si>
  <si>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</si>
  <si>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</si>
  <si>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</si>
  <si>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</si>
  <si>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</si>
  <si>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</si>
  <si>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</si>
  <si>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</si>
  <si>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</si>
  <si>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</si>
  <si>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</si>
  <si>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</si>
  <si>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</si>
  <si>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</si>
  <si>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</si>
  <si>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</si>
  <si>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</si>
  <si>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</si>
  <si>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</si>
  <si>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</si>
  <si>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</si>
  <si>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</si>
  <si>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</si>
  <si>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</si>
  <si>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</si>
  <si>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</si>
  <si>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</si>
  <si>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</si>
  <si>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</si>
  <si>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</si>
  <si>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</si>
  <si>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</si>
  <si>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</si>
  <si>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</si>
  <si>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</si>
  <si>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</si>
  <si>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</si>
  <si>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</si>
  <si>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</si>
  <si>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</si>
  <si>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</si>
  <si>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</si>
  <si>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</si>
  <si>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</si>
  <si>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</si>
  <si>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</si>
  <si>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</si>
  <si>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</si>
  <si>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</si>
  <si>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</si>
  <si>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</si>
  <si>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</si>
  <si>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</si>
  <si>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</si>
  <si>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</si>
  <si>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</si>
  <si>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</si>
  <si>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</si>
  <si>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</si>
  <si>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</si>
  <si>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</si>
  <si>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</si>
  <si>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</si>
  <si>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</si>
  <si>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</si>
  <si>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</si>
  <si>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</si>
  <si>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</si>
  <si>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</si>
  <si>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</si>
  <si>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</si>
  <si>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</si>
  <si>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</si>
  <si>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</si>
  <si>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</si>
  <si>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</si>
  <si>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</si>
  <si>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</si>
  <si>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</si>
  <si>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</si>
  <si>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</si>
  <si>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</si>
  <si>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</si>
  <si>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</si>
  <si>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</si>
  <si>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</si>
  <si>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</si>
  <si>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</si>
  <si>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</si>
  <si>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</si>
  <si>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</si>
  <si>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</si>
  <si>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</si>
  <si>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</si>
  <si>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</si>
  <si>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</si>
  <si>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</si>
  <si>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</si>
  <si>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</si>
  <si>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</si>
  <si>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</si>
  <si>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</si>
  <si>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</si>
  <si>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</si>
  <si>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</si>
  <si>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</si>
  <si>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</si>
  <si>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</si>
  <si>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</si>
  <si>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</si>
  <si>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</si>
  <si>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</si>
  <si>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</si>
  <si>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</si>
  <si>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</si>
  <si>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</si>
  <si>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</si>
  <si>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</si>
  <si>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</si>
  <si>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</si>
  <si>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</si>
  <si>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</si>
  <si>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</si>
  <si>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</si>
  <si>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</si>
  <si>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</si>
  <si>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</si>
  <si>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</si>
  <si>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</si>
  <si>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</si>
  <si>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</si>
  <si>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</si>
  <si>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</si>
  <si>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</si>
  <si>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</si>
  <si>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</si>
  <si>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</si>
  <si>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</si>
  <si>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</si>
  <si>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</si>
  <si>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</si>
  <si>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</si>
  <si>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</si>
  <si>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</si>
  <si>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</si>
  <si>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</si>
  <si>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</si>
  <si>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</si>
  <si>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</si>
  <si>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</si>
  <si>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</si>
  <si>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</si>
  <si>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</si>
  <si>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</si>
  <si>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</si>
  <si>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</si>
  <si>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</si>
  <si>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</si>
  <si>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</si>
  <si>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</si>
  <si>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</si>
  <si>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</si>
  <si>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</si>
  <si>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</si>
  <si>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</si>
  <si>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</si>
  <si>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</si>
  <si>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</si>
  <si>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</si>
  <si>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</si>
  <si>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</si>
  <si>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</si>
  <si>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</si>
  <si>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</si>
  <si>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</si>
  <si>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</si>
  <si>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</si>
  <si>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</si>
  <si>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</si>
  <si>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</si>
  <si>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</si>
  <si>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</si>
  <si>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</si>
  <si>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</si>
  <si>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</si>
  <si>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</si>
  <si>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</si>
  <si>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</si>
  <si>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</si>
  <si>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</si>
  <si>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</si>
  <si>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</si>
  <si>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</si>
  <si>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</si>
  <si>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</si>
  <si>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</si>
  <si>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</si>
  <si>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</si>
  <si>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</si>
  <si>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</si>
  <si>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</si>
  <si>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</si>
  <si>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</si>
  <si>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</si>
  <si>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</si>
  <si>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</si>
  <si>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</si>
  <si>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</si>
  <si>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</si>
  <si>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</si>
  <si>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</si>
  <si>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</si>
  <si>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</si>
  <si>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</si>
  <si>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</si>
  <si>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</si>
  <si>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</si>
  <si>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</si>
  <si>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</si>
  <si>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</si>
  <si>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</si>
  <si>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</si>
  <si>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</si>
  <si>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</si>
  <si>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</si>
  <si>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</si>
  <si>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</si>
  <si>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</si>
  <si>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</si>
  <si>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</si>
  <si>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</si>
  <si>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</si>
  <si>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</si>
  <si>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</si>
  <si>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</si>
  <si>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</si>
  <si>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</si>
  <si>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</si>
  <si>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</si>
  <si>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</si>
  <si>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</si>
  <si>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</si>
  <si>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</si>
  <si>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</si>
  <si>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</si>
  <si>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</si>
  <si>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</si>
  <si>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</si>
  <si>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</si>
  <si>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</si>
  <si>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</si>
  <si>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</si>
  <si>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</si>
  <si>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</si>
  <si>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</si>
  <si>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</si>
  <si>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</si>
  <si>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</si>
  <si>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</si>
  <si>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</si>
  <si>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</si>
  <si>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</si>
  <si>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</si>
  <si>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</si>
  <si>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</si>
  <si>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</si>
  <si>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</si>
  <si>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</si>
  <si>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</si>
  <si>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</si>
  <si>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</si>
  <si>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</si>
  <si>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</si>
  <si>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</si>
  <si>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</si>
  <si>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</si>
  <si>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</si>
  <si>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</si>
  <si>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</si>
  <si>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</si>
  <si>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</si>
  <si>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</si>
  <si>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</si>
  <si>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</si>
  <si>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</si>
  <si>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</si>
  <si>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</si>
  <si>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</si>
  <si>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</si>
  <si>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</si>
  <si>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</si>
  <si>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</si>
  <si>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</si>
  <si>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</si>
  <si>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</si>
  <si>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</si>
  <si>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</si>
  <si>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</si>
  <si>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</si>
  <si>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</si>
  <si>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</si>
  <si>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</si>
  <si>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</si>
  <si>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</si>
  <si>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</si>
  <si>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</si>
  <si>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</si>
  <si>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</si>
  <si>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</si>
  <si>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</si>
  <si>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</si>
  <si>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</si>
  <si>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</si>
  <si>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</si>
  <si>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</si>
  <si>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</si>
  <si>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</si>
  <si>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</si>
  <si>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</si>
  <si>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</si>
  <si>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</si>
  <si>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</si>
  <si>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</si>
  <si>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</si>
  <si>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</si>
  <si>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</si>
  <si>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</si>
  <si>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</si>
  <si>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</si>
  <si>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</si>
  <si>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</si>
  <si>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</si>
  <si>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</si>
  <si>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</si>
  <si>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</si>
  <si>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</si>
  <si>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</si>
  <si>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</si>
  <si>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</si>
  <si>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</si>
  <si>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</si>
  <si>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</si>
  <si>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</si>
  <si>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</si>
  <si>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</si>
  <si>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</si>
  <si>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</si>
  <si>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</si>
  <si>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</si>
  <si>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</si>
  <si>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</si>
  <si>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</si>
  <si>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</si>
  <si>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</si>
  <si>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</si>
  <si>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</si>
  <si>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</si>
  <si>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</si>
  <si>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</si>
  <si>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</si>
  <si>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</si>
  <si>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</si>
  <si>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</si>
  <si>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</si>
  <si>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</si>
  <si>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</si>
  <si>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</si>
  <si>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</si>
  <si>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</si>
  <si>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</si>
  <si>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</si>
  <si>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</si>
  <si>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</si>
  <si>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</si>
  <si>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</si>
  <si>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</si>
  <si>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</si>
  <si>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</si>
  <si>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</si>
  <si>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</si>
  <si>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</si>
  <si>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</si>
  <si>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</si>
  <si>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</si>
  <si>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</si>
  <si>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</si>
  <si>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</si>
  <si>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</si>
  <si>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</si>
  <si>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</si>
  <si>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</si>
  <si>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</si>
  <si>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</si>
  <si>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</si>
  <si>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</si>
  <si>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</si>
  <si>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</si>
  <si>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</si>
  <si>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</si>
  <si>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</si>
  <si>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</si>
  <si>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</si>
  <si>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</si>
  <si>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</si>
  <si>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</si>
  <si>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</si>
  <si>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</si>
  <si>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</si>
  <si>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</si>
  <si>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</si>
  <si>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</si>
  <si>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</si>
  <si>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</si>
  <si>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</si>
  <si>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</si>
  <si>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</si>
  <si>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</si>
  <si>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</si>
  <si>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</si>
  <si>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</si>
  <si>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</si>
  <si>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</si>
  <si>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</si>
  <si>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</si>
  <si>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</si>
  <si>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</si>
  <si>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</si>
  <si>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</si>
  <si>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</si>
  <si>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</si>
  <si>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</si>
  <si>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</si>
  <si>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</si>
  <si>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</si>
  <si>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</si>
  <si>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</si>
  <si>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</si>
  <si>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</si>
  <si>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</si>
  <si>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</si>
  <si>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</si>
  <si>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</si>
  <si>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</si>
  <si>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</si>
  <si>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</si>
  <si>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</si>
  <si>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</si>
  <si>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</si>
  <si>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</si>
  <si>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</si>
  <si>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</si>
  <si>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</si>
  <si>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</si>
  <si>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</si>
  <si>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</si>
  <si>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</si>
  <si>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</si>
  <si>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</si>
  <si>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</si>
  <si>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</si>
  <si>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</si>
  <si>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</si>
  <si>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</si>
  <si>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</si>
  <si>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</si>
  <si>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</si>
  <si>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</si>
  <si>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</si>
  <si>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</si>
  <si>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</si>
  <si>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</si>
  <si>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</si>
  <si>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</si>
  <si>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</si>
  <si>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</si>
  <si>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</si>
  <si>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</si>
  <si>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</si>
  <si>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</si>
  <si>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</si>
  <si>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</si>
  <si>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</si>
  <si>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</si>
  <si>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</si>
  <si>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</si>
  <si>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</si>
  <si>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</si>
  <si>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</si>
  <si>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</si>
  <si>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</si>
  <si>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</si>
  <si>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</si>
  <si>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</si>
  <si>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</si>
  <si>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</si>
  <si>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</si>
  <si>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</si>
  <si>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</si>
  <si>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</si>
  <si>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</si>
  <si>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</si>
  <si>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</si>
  <si>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</si>
  <si>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</si>
  <si>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</si>
  <si>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</si>
  <si>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</si>
  <si>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</si>
  <si>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</si>
  <si>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</si>
  <si>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</si>
  <si>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</si>
  <si>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</si>
  <si>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</si>
  <si>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</si>
  <si>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</si>
  <si>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</si>
  <si>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</si>
  <si>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</si>
  <si>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</si>
  <si>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</si>
  <si>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</si>
  <si>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</si>
  <si>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</si>
  <si>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</si>
  <si>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</si>
  <si>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</si>
  <si>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</si>
  <si>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</si>
  <si>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</si>
  <si>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</si>
  <si>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</si>
  <si>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</si>
  <si>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</si>
  <si>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</si>
  <si>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</si>
  <si>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</si>
  <si>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</si>
  <si>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</si>
  <si>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</si>
  <si>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</si>
  <si>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</si>
  <si>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</si>
  <si>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</si>
  <si>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</si>
  <si>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</si>
  <si>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</si>
  <si>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</si>
  <si>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</si>
  <si>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</si>
  <si>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</si>
  <si>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</si>
  <si>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</si>
  <si>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</si>
  <si>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</si>
  <si>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</si>
  <si>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</si>
  <si>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</si>
  <si>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</si>
  <si>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</si>
  <si>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</si>
  <si>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</si>
  <si>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</si>
  <si>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</si>
  <si>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</si>
  <si>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</si>
  <si>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</si>
  <si>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</si>
  <si>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</si>
  <si>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</si>
  <si>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</si>
  <si>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</si>
  <si>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</si>
  <si>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</si>
  <si>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</si>
  <si>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</si>
  <si>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</si>
  <si>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</si>
  <si>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</si>
  <si>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</si>
  <si>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</si>
  <si>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</si>
  <si>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</si>
  <si>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</si>
  <si>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</si>
  <si>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</si>
  <si>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</si>
  <si>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</si>
  <si>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</si>
  <si>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</si>
  <si>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</si>
  <si>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</si>
  <si>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</si>
  <si>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</si>
  <si>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</si>
  <si>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</si>
  <si>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</si>
  <si>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</si>
  <si>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</si>
  <si>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</si>
  <si>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</si>
  <si>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</si>
  <si>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</si>
  <si>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</si>
  <si>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</si>
  <si>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</si>
  <si>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</si>
  <si>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</si>
  <si>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</si>
  <si>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</si>
  <si>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</si>
  <si>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</si>
  <si>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</si>
  <si>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</si>
  <si>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</si>
  <si>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</si>
  <si>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</si>
  <si>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</si>
  <si>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</si>
  <si>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</si>
  <si>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</si>
  <si>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</si>
  <si>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</si>
  <si>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</si>
  <si>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</si>
  <si>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</si>
  <si>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</si>
  <si>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</si>
  <si>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</si>
  <si>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</si>
  <si>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</si>
  <si>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</si>
  <si>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</si>
  <si>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</si>
  <si>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</si>
  <si>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</si>
  <si>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</si>
  <si>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</si>
  <si>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</si>
  <si>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</si>
  <si>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</si>
  <si>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</si>
  <si>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</si>
  <si>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</si>
  <si>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</si>
  <si>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</si>
  <si>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</si>
  <si>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</si>
  <si>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</si>
  <si>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</si>
  <si>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</si>
  <si>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</si>
  <si>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</si>
  <si>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</si>
  <si>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</si>
  <si>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</si>
  <si>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</si>
  <si>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</si>
  <si>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</si>
  <si>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</si>
  <si>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</si>
  <si>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</si>
  <si>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</si>
  <si>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</si>
  <si>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</si>
  <si>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</si>
  <si>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</si>
  <si>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</si>
  <si>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</si>
  <si>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</si>
  <si>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</si>
  <si>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</si>
  <si>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</si>
  <si>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</si>
  <si>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</si>
  <si>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</si>
  <si>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</si>
  <si>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</si>
  <si>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</si>
  <si>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</si>
  <si>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</si>
  <si>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</si>
  <si>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</si>
  <si>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</si>
  <si>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</si>
  <si>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</si>
  <si>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</si>
  <si>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</si>
  <si>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</si>
  <si>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</si>
  <si>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</si>
  <si>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</si>
  <si>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</si>
  <si>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</si>
  <si>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</si>
  <si>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</si>
  <si>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</si>
  <si>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</si>
  <si>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</si>
  <si>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</si>
  <si>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</si>
  <si>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</si>
  <si>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</si>
  <si>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</si>
  <si>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</si>
  <si>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</si>
  <si>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</si>
  <si>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</si>
  <si>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</si>
  <si>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</si>
  <si>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</si>
  <si>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</si>
  <si>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</si>
  <si>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</si>
  <si>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</si>
  <si>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</si>
  <si>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</si>
  <si>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</si>
  <si>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</si>
  <si>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</si>
  <si>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</si>
  <si>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</si>
  <si>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</si>
  <si>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</si>
  <si>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</si>
  <si>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</si>
  <si>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</si>
  <si>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</si>
  <si>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</si>
  <si>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</si>
  <si>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</si>
  <si>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</si>
  <si>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</si>
  <si>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</si>
  <si>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</si>
  <si>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</si>
  <si>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</si>
  <si>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</si>
  <si>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</si>
  <si>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</si>
  <si>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</si>
  <si>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</si>
  <si>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</si>
  <si>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</si>
  <si>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</si>
  <si>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</si>
  <si>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</si>
  <si>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</si>
  <si>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</si>
  <si>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</si>
  <si>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</si>
  <si>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</si>
  <si>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</si>
  <si>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</si>
  <si>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</si>
  <si>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</si>
  <si>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</si>
  <si>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</si>
  <si>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</si>
  <si>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</si>
  <si>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</si>
  <si>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</si>
  <si>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</si>
  <si>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</si>
  <si>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</si>
  <si>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</si>
  <si>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</si>
  <si>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</si>
  <si>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</si>
  <si>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</si>
  <si>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</si>
  <si>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</si>
  <si>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</si>
  <si>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</si>
  <si>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</si>
  <si>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</si>
  <si>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</si>
  <si>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</si>
  <si>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</si>
  <si>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</si>
  <si>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</si>
  <si>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</si>
  <si>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</si>
  <si>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</si>
  <si>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</si>
  <si>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</si>
  <si>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</si>
  <si>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</si>
  <si>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</si>
  <si>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</si>
  <si>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</si>
  <si>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</si>
  <si>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</si>
  <si>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</si>
  <si>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</si>
  <si>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</si>
  <si>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</si>
  <si>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</si>
  <si>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</si>
  <si>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</si>
  <si>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</si>
  <si>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</si>
  <si>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</si>
  <si>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</si>
  <si>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</si>
  <si>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</si>
  <si>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</si>
  <si>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</si>
  <si>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</si>
  <si>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</si>
  <si>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</si>
  <si>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</si>
  <si>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</si>
  <si>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</si>
  <si>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</si>
  <si>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</si>
  <si>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</si>
  <si>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</si>
  <si>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</si>
  <si>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</si>
  <si>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</si>
  <si>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</si>
  <si>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</si>
  <si>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</si>
  <si>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</si>
  <si>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</si>
  <si>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</si>
  <si>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</si>
  <si>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</si>
  <si>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</si>
  <si>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</si>
  <si>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</si>
  <si>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</si>
  <si>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</si>
  <si>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</si>
  <si>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</si>
  <si>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</si>
  <si>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</si>
  <si>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</si>
  <si>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</si>
  <si>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</si>
  <si>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</si>
  <si>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</si>
  <si>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</si>
  <si>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</si>
  <si>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</si>
  <si>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</si>
  <si>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</si>
  <si>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</si>
  <si>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</si>
  <si>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</si>
  <si>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</si>
  <si>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</si>
  <si>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</si>
  <si>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</si>
  <si>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</si>
  <si>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</si>
  <si>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</si>
  <si>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</si>
  <si>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</si>
  <si>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</si>
  <si>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</si>
  <si>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</si>
  <si>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</si>
  <si>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</si>
  <si>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</si>
  <si>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</si>
  <si>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</si>
  <si>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</si>
  <si>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</si>
  <si>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</si>
  <si>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</si>
  <si>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</si>
  <si>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</si>
  <si>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</si>
  <si>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</si>
  <si>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</si>
  <si>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</si>
  <si>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</si>
  <si>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</si>
  <si>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</si>
  <si>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</si>
  <si>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</si>
  <si>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</si>
  <si>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</si>
  <si>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</si>
  <si>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</si>
  <si>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</si>
  <si>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</si>
  <si>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</si>
  <si>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</si>
  <si>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</si>
  <si>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</si>
  <si>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</si>
  <si>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</si>
  <si>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</si>
  <si>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</si>
  <si>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</si>
  <si>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</si>
  <si>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</si>
  <si>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</si>
  <si>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</si>
  <si>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</si>
  <si>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</si>
  <si>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</si>
  <si>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</si>
  <si>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</si>
  <si>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</si>
  <si>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</si>
  <si>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</si>
  <si>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</si>
  <si>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</si>
  <si>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</si>
  <si>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</si>
  <si>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</si>
  <si>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</si>
  <si>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</si>
  <si>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</si>
  <si>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</si>
  <si>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</si>
  <si>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</si>
  <si>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</si>
  <si>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</si>
  <si>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</si>
  <si>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</si>
  <si>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</si>
  <si>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</si>
  <si>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</si>
  <si>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</si>
  <si>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</si>
  <si>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</si>
  <si>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</si>
  <si>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</si>
  <si>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</si>
  <si>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</si>
  <si>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</si>
  <si>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</si>
  <si>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</si>
  <si>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</si>
  <si>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</si>
  <si>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</si>
  <si>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</si>
  <si>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</si>
  <si>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</si>
  <si>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</si>
  <si>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</si>
  <si>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</si>
  <si>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</si>
  <si>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</si>
  <si>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</si>
  <si>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</si>
  <si>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</si>
  <si>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</si>
  <si>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</si>
  <si>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</si>
  <si>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</si>
  <si>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</si>
  <si>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</si>
  <si>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</si>
  <si>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</si>
  <si>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</si>
  <si>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</si>
  <si>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</si>
  <si>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</si>
  <si>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</si>
  <si>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</si>
  <si>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</si>
  <si>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</si>
  <si>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</si>
  <si>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</si>
  <si>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</si>
  <si>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</si>
  <si>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</si>
  <si>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</si>
  <si>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</si>
  <si>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</si>
  <si>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</si>
  <si>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</si>
  <si>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</si>
  <si>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</si>
  <si>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</si>
  <si>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</si>
  <si>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</si>
  <si>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</si>
  <si>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</si>
  <si>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</si>
  <si>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</si>
  <si>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</si>
  <si>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</si>
  <si>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</si>
  <si>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</si>
  <si>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</si>
  <si>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</si>
  <si>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</si>
  <si>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</si>
  <si>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</si>
  <si>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</si>
  <si>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</si>
  <si>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</si>
  <si>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</si>
  <si>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</si>
  <si>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</si>
  <si>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</si>
  <si>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</si>
  <si>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</si>
  <si>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</si>
  <si>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</si>
  <si>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</si>
  <si>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</si>
  <si>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</si>
  <si>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</si>
  <si>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</si>
  <si>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</si>
  <si>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</si>
  <si>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</si>
  <si>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</si>
  <si>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</si>
  <si>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</si>
  <si>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</si>
  <si>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</si>
  <si>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</si>
  <si>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</si>
  <si>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</si>
  <si>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</si>
  <si>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</si>
  <si>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</si>
  <si>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</si>
  <si>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</si>
  <si>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</si>
  <si>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</si>
  <si>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</si>
  <si>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</si>
  <si>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</si>
  <si>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</si>
  <si>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</si>
  <si>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</si>
  <si>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</si>
  <si>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</si>
  <si>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</si>
  <si>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</si>
  <si>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</si>
  <si>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</si>
  <si>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</si>
  <si>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</si>
  <si>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</si>
  <si>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</si>
  <si>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</si>
  <si>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</si>
  <si>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</si>
  <si>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</si>
  <si>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</si>
  <si>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</si>
  <si>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</si>
  <si>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</si>
  <si>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</si>
  <si>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</si>
  <si>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</si>
  <si>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</si>
  <si>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</si>
  <si>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</si>
  <si>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</si>
  <si>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</si>
  <si>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</si>
  <si>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</si>
  <si>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</si>
  <si>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</si>
  <si>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</si>
  <si>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</si>
  <si>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</si>
  <si>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</si>
  <si>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</si>
  <si>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</si>
  <si>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</si>
  <si>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</si>
  <si>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</si>
  <si>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</si>
  <si>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</si>
  <si>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</si>
  <si>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</si>
  <si>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</si>
  <si>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</si>
  <si>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</si>
  <si>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</si>
  <si>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</si>
  <si>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</si>
  <si>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</si>
  <si>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</si>
  <si>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</si>
  <si>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</si>
  <si>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</si>
  <si>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</si>
  <si>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</si>
  <si>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</si>
  <si>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</si>
  <si>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</si>
  <si>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</si>
  <si>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</si>
  <si>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</si>
  <si>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</si>
  <si>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</si>
  <si>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</si>
  <si>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</si>
  <si>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</si>
  <si>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</si>
  <si>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</si>
  <si>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</si>
  <si>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</si>
  <si>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</si>
  <si>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</si>
  <si>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</si>
  <si>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</si>
  <si>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</si>
  <si>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</si>
  <si>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</si>
  <si>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</si>
  <si>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</si>
  <si>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</si>
  <si>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</si>
  <si>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</si>
  <si>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</si>
  <si>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</si>
  <si>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</si>
  <si>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</si>
  <si>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</si>
  <si>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</si>
  <si>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</si>
  <si>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</si>
  <si>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</si>
  <si>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</si>
  <si>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</si>
  <si>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</si>
  <si>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</si>
  <si>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</si>
  <si>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</si>
  <si>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</si>
  <si>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</si>
  <si>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</si>
  <si>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</si>
  <si>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</si>
  <si>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</si>
  <si>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</si>
  <si>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</si>
  <si>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</si>
  <si>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</si>
  <si>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</si>
  <si>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</si>
  <si>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</si>
  <si>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</si>
  <si>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</si>
  <si>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</si>
  <si>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</si>
  <si>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</si>
  <si>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</si>
  <si>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</si>
  <si>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</si>
  <si>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</si>
  <si>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</si>
  <si>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</si>
  <si>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</si>
  <si>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</si>
  <si>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</si>
  <si>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</si>
  <si>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</si>
  <si>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</si>
  <si>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</si>
  <si>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</si>
  <si>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</si>
  <si>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</si>
  <si>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</si>
  <si>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</si>
  <si>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</si>
  <si>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</si>
  <si>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</si>
  <si>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</si>
  <si>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</si>
  <si>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</si>
  <si>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</si>
  <si>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</si>
  <si>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</si>
  <si>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</si>
  <si>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</si>
  <si>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</si>
  <si>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</si>
  <si>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</si>
  <si>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</si>
  <si>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</si>
  <si>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</si>
  <si>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</si>
  <si>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</si>
  <si>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</si>
  <si>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</si>
  <si>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</si>
  <si>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</si>
  <si>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</si>
  <si>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</si>
  <si>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</si>
  <si>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</si>
  <si>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</si>
  <si>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</si>
  <si>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</si>
  <si>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</si>
  <si>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</si>
  <si>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</si>
  <si>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</si>
  <si>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</si>
  <si>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</si>
  <si>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</si>
  <si>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</si>
  <si>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</si>
  <si>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</si>
  <si>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</si>
  <si>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</si>
  <si>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</si>
  <si>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</si>
  <si>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</si>
  <si>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</si>
  <si>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</si>
  <si>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</si>
  <si>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</si>
  <si>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</si>
  <si>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</si>
  <si>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</si>
  <si>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</si>
  <si>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</si>
  <si>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</si>
  <si>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</si>
  <si>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</si>
  <si>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</si>
  <si>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</si>
  <si>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</si>
  <si>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</si>
  <si>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</si>
  <si>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</si>
  <si>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</si>
  <si>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</si>
  <si>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</si>
  <si>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</si>
  <si>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</si>
  <si>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</si>
  <si>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</si>
  <si>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</si>
  <si>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</si>
  <si>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</si>
  <si>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</si>
  <si>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</si>
  <si>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</si>
  <si>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</si>
  <si>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</si>
  <si>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</si>
  <si>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</si>
  <si>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</si>
  <si>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</si>
  <si>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</si>
  <si>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</si>
  <si>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</si>
  <si>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</si>
  <si>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</si>
  <si>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</si>
  <si>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</si>
  <si>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</si>
  <si>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</si>
  <si>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</si>
  <si>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</si>
  <si>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</si>
  <si>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</si>
  <si>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</si>
  <si>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</si>
  <si>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</si>
  <si>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</si>
  <si>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</si>
  <si>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</si>
  <si>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</si>
  <si>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</si>
  <si>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</si>
  <si>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</si>
  <si>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</si>
  <si>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</si>
  <si>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</si>
  <si>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</si>
  <si>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</si>
  <si>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</si>
  <si>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</si>
  <si>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</si>
  <si>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</si>
  <si>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</si>
  <si>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</si>
  <si>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</si>
  <si>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</si>
  <si>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</si>
  <si>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</si>
  <si>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</si>
  <si>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</si>
  <si>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</si>
  <si>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</si>
  <si>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</si>
  <si>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</si>
  <si>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</si>
  <si>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</si>
  <si>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</si>
  <si>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</si>
  <si>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</si>
  <si>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</si>
  <si>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</si>
  <si>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</si>
  <si>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</si>
  <si>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</si>
  <si>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</si>
  <si>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</si>
  <si>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</si>
  <si>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</si>
  <si>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</si>
  <si>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</si>
  <si>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</si>
  <si>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</si>
  <si>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</si>
  <si>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</si>
  <si>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</si>
  <si>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</si>
  <si>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</si>
  <si>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</si>
  <si>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</si>
  <si>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</si>
  <si>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</si>
  <si>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</si>
  <si>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</si>
  <si>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</si>
  <si>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</si>
  <si>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</si>
  <si>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</si>
  <si>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</si>
  <si>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</si>
  <si>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</si>
  <si>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</si>
  <si>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</si>
  <si>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</si>
  <si>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</si>
  <si>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</si>
  <si>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</si>
  <si>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</si>
  <si>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</si>
  <si>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</si>
  <si>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</si>
  <si>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</si>
  <si>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</si>
  <si>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</si>
  <si>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</si>
  <si>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</si>
  <si>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</si>
  <si>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</si>
  <si>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</si>
  <si>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</si>
  <si>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</si>
  <si>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</si>
  <si>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</si>
  <si>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</si>
  <si>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</si>
  <si>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</si>
  <si>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</si>
  <si>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</si>
  <si>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</si>
  <si>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</si>
  <si>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</si>
  <si>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</si>
  <si>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</si>
  <si>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</si>
  <si>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</si>
  <si>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</si>
  <si>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</si>
  <si>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</si>
  <si>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</si>
  <si>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</si>
  <si>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</si>
  <si>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</si>
  <si>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</si>
  <si>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</si>
  <si>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</si>
  <si>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</si>
  <si>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</si>
  <si>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</si>
  <si>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</si>
  <si>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</si>
  <si>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</si>
  <si>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</si>
  <si>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</si>
  <si>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</si>
  <si>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</si>
  <si>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</si>
  <si>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</si>
  <si>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</si>
  <si>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</si>
  <si>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</si>
  <si>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</si>
  <si>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</si>
  <si>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</si>
  <si>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</si>
  <si>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</si>
  <si>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</si>
  <si>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</si>
  <si>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</si>
  <si>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</si>
  <si>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</si>
  <si>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</si>
  <si>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</si>
  <si>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</si>
  <si>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</si>
  <si>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</si>
  <si>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</si>
  <si>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</si>
  <si>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</si>
  <si>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</si>
  <si>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</si>
  <si>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</si>
  <si>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</si>
  <si>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</si>
  <si>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</si>
  <si>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</si>
  <si>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</si>
  <si>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</si>
  <si>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</si>
  <si>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</si>
  <si>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</si>
  <si>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</si>
  <si>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</si>
  <si>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</si>
  <si>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</si>
  <si>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</si>
  <si>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</si>
  <si>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</si>
  <si>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</si>
  <si>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</si>
  <si>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</si>
  <si>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</si>
  <si>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</si>
  <si>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</si>
  <si>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</si>
  <si>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</si>
  <si>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</si>
  <si>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</si>
  <si>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</si>
  <si>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</si>
  <si>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</si>
  <si>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</si>
  <si>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</si>
  <si>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</si>
  <si>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</si>
  <si>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</si>
  <si>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</si>
  <si>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</si>
  <si>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</si>
  <si>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</si>
  <si>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</si>
  <si>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</si>
  <si>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</si>
  <si>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</si>
  <si>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</si>
  <si>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</si>
  <si>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</si>
  <si>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</si>
  <si>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</si>
  <si>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</si>
  <si>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</si>
  <si>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</si>
  <si>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</si>
  <si>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</si>
  <si>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</si>
  <si>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</si>
  <si>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</si>
  <si>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</si>
  <si>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</si>
  <si>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</si>
  <si>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</si>
  <si>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</si>
  <si>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</si>
  <si>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</si>
  <si>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</si>
  <si>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</si>
  <si>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</si>
  <si>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</si>
  <si>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</si>
  <si>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</si>
  <si>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</si>
  <si>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</si>
  <si>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</si>
  <si>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</si>
  <si>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</si>
  <si>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</si>
  <si>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</si>
  <si>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</si>
  <si>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</si>
  <si>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</si>
  <si>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</si>
  <si>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</si>
  <si>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</si>
  <si>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</si>
  <si>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</si>
  <si>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</si>
  <si>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</si>
  <si>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</si>
  <si>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</si>
  <si>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</si>
  <si>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</si>
  <si>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</si>
  <si>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</si>
  <si>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</si>
  <si>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</si>
  <si>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</si>
  <si>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</si>
  <si>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</si>
  <si>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</si>
  <si>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</si>
  <si>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</si>
  <si>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</si>
  <si>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</si>
  <si>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</si>
  <si>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</si>
  <si>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</si>
  <si>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</si>
  <si>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</si>
  <si>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</si>
  <si>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</si>
  <si>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</si>
  <si>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</si>
  <si>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</si>
  <si>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</si>
  <si>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</si>
  <si>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</si>
  <si>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</si>
  <si>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</si>
  <si>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</si>
  <si>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</si>
  <si>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</si>
  <si>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</si>
  <si>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</si>
  <si>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</si>
  <si>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</si>
  <si>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</si>
  <si>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</si>
  <si>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</si>
  <si>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</si>
  <si>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</si>
  <si>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</si>
  <si>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</si>
  <si>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</si>
  <si>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</si>
  <si>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</si>
  <si>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</si>
  <si>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</si>
  <si>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</si>
  <si>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</si>
  <si>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</si>
  <si>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</si>
  <si>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</si>
  <si>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</si>
  <si>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</si>
  <si>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</si>
  <si>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</si>
  <si>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</si>
  <si>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</si>
  <si>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</si>
  <si>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</si>
  <si>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</si>
  <si>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</si>
  <si>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</si>
  <si>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</si>
  <si>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</si>
  <si>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</si>
  <si>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</si>
  <si>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</si>
  <si>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</si>
  <si>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</si>
  <si>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</si>
  <si>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</si>
  <si>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</si>
  <si>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</si>
  <si>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</si>
  <si>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</si>
  <si>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</si>
  <si>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</si>
  <si>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</si>
  <si>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</si>
  <si>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</si>
  <si>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</si>
  <si>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</si>
  <si>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</si>
  <si>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</si>
  <si>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</si>
  <si>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</si>
  <si>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</si>
  <si>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</si>
  <si>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</si>
  <si>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</si>
  <si>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</si>
  <si>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</si>
  <si>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</si>
  <si>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</si>
  <si>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</si>
  <si>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</si>
  <si>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</si>
  <si>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</si>
  <si>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</si>
  <si>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</si>
  <si>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</si>
  <si>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</si>
  <si>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</si>
  <si>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</si>
  <si>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</si>
  <si>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</si>
  <si>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</si>
  <si>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</si>
  <si>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</si>
  <si>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</si>
  <si>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</si>
  <si>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</si>
  <si>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</si>
  <si>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</si>
  <si>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</si>
  <si>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</si>
  <si>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</si>
  <si>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</si>
  <si>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</si>
  <si>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</si>
  <si>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</si>
  <si>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</si>
  <si>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</si>
  <si>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</si>
  <si>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</si>
  <si>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</si>
  <si>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</si>
  <si>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</si>
  <si>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</si>
  <si>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</si>
  <si>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</si>
  <si>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</si>
  <si>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</si>
  <si>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</si>
  <si>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</si>
  <si>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</si>
  <si>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</si>
  <si>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</si>
  <si>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</si>
  <si>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</si>
  <si>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</si>
  <si>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</si>
  <si>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</si>
  <si>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</si>
  <si>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</si>
  <si>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</si>
  <si>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</si>
  <si>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</si>
  <si>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</si>
  <si>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</si>
  <si>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</si>
  <si>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</si>
  <si>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</si>
  <si>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</si>
  <si>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</si>
  <si>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</si>
  <si>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</si>
  <si>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</si>
  <si>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</si>
  <si>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</si>
  <si>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</si>
  <si>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</si>
  <si>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</si>
  <si>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</si>
  <si>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</si>
  <si>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</si>
  <si>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</si>
  <si>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</si>
  <si>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</si>
  <si>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</si>
  <si>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</si>
  <si>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</si>
  <si>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</si>
  <si>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</si>
  <si>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</si>
  <si>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</si>
  <si>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</si>
  <si>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</si>
  <si>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</si>
  <si>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</si>
  <si>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</si>
  <si>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</si>
  <si>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</si>
  <si>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</si>
  <si>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</si>
  <si>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</si>
  <si>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</si>
  <si>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</si>
  <si>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</si>
  <si>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</si>
  <si>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</si>
  <si>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</si>
  <si>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</si>
  <si>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</si>
  <si>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</si>
  <si>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</si>
  <si>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</si>
  <si>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</si>
  <si>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</si>
  <si>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</si>
  <si>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</si>
  <si>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</si>
  <si>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</si>
  <si>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</si>
  <si>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</si>
  <si>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</si>
  <si>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</si>
  <si>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</si>
  <si>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</si>
  <si>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</si>
  <si>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</si>
  <si>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</si>
  <si>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</si>
  <si>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</si>
  <si>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</si>
  <si>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</si>
  <si>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</si>
  <si>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</si>
  <si>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</si>
  <si>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</si>
  <si>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</si>
  <si>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</si>
  <si>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</si>
  <si>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</si>
  <si>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</si>
  <si>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</si>
  <si>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</si>
  <si>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</si>
  <si>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</si>
  <si>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</si>
  <si>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</si>
  <si>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</si>
  <si>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</si>
  <si>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</si>
  <si>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</si>
  <si>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</si>
  <si>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</si>
  <si>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</si>
  <si>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</si>
  <si>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</si>
  <si>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</si>
  <si>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</si>
  <si>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</si>
  <si>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</si>
  <si>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</si>
  <si>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</si>
  <si>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</si>
  <si>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</si>
  <si>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</si>
  <si>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</si>
  <si>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</si>
  <si>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</si>
  <si>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</si>
  <si>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</si>
  <si>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</si>
  <si>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</si>
  <si>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</si>
  <si>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</si>
  <si>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</si>
  <si>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</si>
  <si>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</si>
  <si>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</si>
  <si>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</si>
  <si>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</si>
  <si>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</si>
  <si>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</si>
  <si>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</si>
  <si>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</si>
  <si>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</si>
  <si>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</si>
  <si>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</si>
  <si>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</si>
  <si>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</si>
  <si>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</si>
  <si>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</si>
  <si>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</si>
  <si>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</si>
  <si>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</si>
  <si>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</si>
  <si>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</si>
  <si>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</si>
  <si>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</si>
  <si>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</si>
  <si>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</si>
  <si>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</si>
  <si>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</si>
  <si>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</si>
  <si>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</si>
  <si>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</si>
  <si>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</si>
  <si>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</si>
  <si>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</si>
  <si>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</si>
  <si>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</si>
  <si>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</si>
  <si>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</si>
  <si>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</si>
  <si>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</si>
  <si>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</si>
  <si>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</si>
  <si>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</si>
  <si>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</si>
  <si>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</si>
  <si>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</si>
  <si>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</si>
  <si>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</si>
  <si>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</si>
  <si>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</si>
  <si>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</si>
  <si>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</si>
  <si>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</si>
  <si>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</si>
  <si>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</si>
  <si>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</si>
  <si>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</si>
  <si>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</si>
  <si>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</si>
  <si>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</si>
  <si>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</si>
  <si>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</si>
  <si>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</si>
  <si>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</si>
  <si>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</si>
  <si>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</si>
  <si>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</si>
  <si>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</si>
  <si>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</si>
  <si>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</si>
  <si>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</si>
  <si>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</si>
  <si>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</si>
  <si>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</si>
  <si>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</si>
  <si>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</si>
  <si>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</si>
  <si>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</si>
  <si>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</si>
  <si>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</si>
  <si>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</si>
  <si>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</si>
  <si>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</si>
  <si>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</si>
  <si>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</si>
  <si>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</si>
  <si>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</si>
  <si>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</si>
  <si>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</si>
  <si>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</si>
  <si>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</si>
  <si>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</si>
  <si>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</si>
  <si>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</si>
  <si>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</si>
  <si>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</si>
  <si>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</si>
  <si>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</si>
  <si>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</si>
  <si>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</si>
  <si>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</si>
  <si>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</si>
  <si>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</si>
  <si>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</si>
  <si>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</si>
  <si>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</si>
  <si>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</si>
  <si>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</si>
  <si>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</si>
  <si>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</si>
  <si>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</si>
  <si>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</si>
  <si>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</si>
  <si>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</si>
  <si>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</si>
  <si>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</si>
  <si>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</si>
  <si>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</si>
  <si>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</si>
  <si>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</si>
  <si>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</si>
  <si>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</si>
  <si>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</si>
  <si>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</si>
  <si>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</si>
  <si>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</si>
  <si>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</si>
  <si>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</si>
  <si>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</si>
  <si>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</si>
  <si>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</si>
  <si>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</si>
  <si>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</si>
  <si>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</si>
  <si>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</si>
  <si>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</si>
  <si>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</si>
  <si>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</si>
  <si>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</si>
  <si>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</si>
  <si>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</si>
  <si>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</si>
  <si>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</si>
  <si>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</si>
  <si>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</si>
  <si>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</si>
  <si>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</si>
  <si>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</si>
  <si>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</si>
  <si>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</si>
  <si>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</si>
  <si>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</si>
  <si>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</si>
  <si>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</si>
  <si>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</si>
  <si>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</si>
  <si>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</si>
  <si>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</si>
  <si>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</si>
  <si>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</si>
  <si>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</si>
  <si>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</si>
  <si>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</si>
  <si>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</si>
  <si>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</si>
  <si>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</si>
  <si>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</si>
  <si>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</si>
  <si>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</si>
  <si>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</si>
  <si>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</si>
  <si>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</si>
  <si>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</si>
  <si>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</si>
  <si>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</si>
  <si>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</si>
  <si>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</si>
  <si>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</si>
  <si>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</si>
  <si>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</si>
  <si>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</si>
  <si>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</si>
  <si>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</si>
  <si>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</si>
  <si>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</si>
  <si>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</si>
  <si>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</si>
  <si>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</si>
  <si>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</si>
  <si>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</si>
  <si>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</si>
  <si>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</si>
  <si>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</si>
  <si>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</si>
  <si>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</si>
  <si>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</si>
  <si>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</si>
  <si>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</si>
  <si>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</si>
  <si>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</si>
  <si>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</si>
  <si>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</si>
  <si>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</si>
  <si>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</si>
  <si>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</si>
  <si>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</si>
  <si>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</si>
  <si>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</si>
  <si>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</si>
  <si>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</si>
  <si>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</si>
  <si>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</si>
  <si>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</si>
  <si>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</si>
  <si>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</si>
  <si>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</si>
  <si>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</si>
  <si>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</si>
  <si>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</si>
  <si>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</si>
  <si>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</si>
  <si>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</si>
  <si>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</si>
  <si>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</si>
  <si>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</si>
  <si>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</si>
  <si>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</si>
  <si>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</si>
  <si>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</si>
  <si>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</si>
  <si>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</si>
  <si>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</si>
  <si>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</si>
  <si>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</si>
  <si>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</si>
  <si>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</si>
  <si>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</si>
  <si>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</si>
  <si>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</si>
  <si>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</si>
  <si>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</si>
  <si>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</si>
  <si>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</si>
  <si>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</si>
  <si>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</si>
  <si>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</si>
  <si>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</si>
  <si>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</si>
  <si>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</si>
  <si>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</si>
  <si>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</si>
  <si>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</si>
  <si>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</si>
  <si>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</si>
  <si>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</si>
  <si>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</si>
  <si>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</si>
  <si>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</si>
  <si>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</si>
  <si>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</si>
  <si>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</si>
  <si>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</si>
  <si>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</si>
  <si>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</si>
  <si>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</si>
  <si>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</si>
  <si>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</si>
  <si>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</si>
  <si>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</si>
  <si>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</si>
  <si>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</si>
  <si>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</si>
  <si>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</si>
  <si>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</si>
  <si>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</si>
  <si>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</si>
  <si>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</si>
  <si>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</si>
  <si>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</si>
  <si>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</si>
  <si>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</si>
  <si>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</si>
  <si>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</si>
  <si>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</si>
  <si>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</si>
  <si>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</si>
  <si>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</si>
  <si>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</si>
  <si>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</si>
  <si>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</si>
  <si>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</si>
  <si>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</si>
  <si>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</si>
  <si>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</si>
  <si>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</si>
  <si>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</si>
  <si>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</si>
  <si>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</si>
  <si>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</si>
  <si>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</si>
  <si>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</si>
  <si>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</si>
  <si>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</si>
  <si>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</si>
  <si>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</si>
  <si>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</si>
  <si>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</si>
  <si>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</si>
  <si>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</si>
  <si>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</si>
  <si>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</si>
  <si>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</si>
  <si>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</si>
  <si>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</si>
  <si>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</si>
  <si>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</si>
  <si>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</si>
  <si>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</si>
  <si>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</si>
  <si>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</si>
  <si>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</si>
  <si>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</si>
  <si>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</si>
  <si>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</si>
  <si>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</si>
  <si>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</si>
  <si>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</si>
  <si>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</si>
  <si>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</si>
  <si>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</si>
  <si>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</si>
  <si>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</si>
  <si>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</si>
  <si>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</si>
  <si>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</si>
  <si>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</si>
  <si>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</si>
  <si>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</si>
  <si>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</si>
  <si>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</si>
  <si>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</si>
  <si>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</si>
  <si>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</si>
  <si>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</si>
  <si>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</si>
  <si>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</si>
  <si>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</si>
  <si>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</si>
  <si>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</si>
  <si>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</si>
  <si>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</si>
  <si>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</si>
  <si>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</si>
  <si>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</si>
  <si>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</si>
  <si>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</si>
  <si>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</si>
  <si>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</si>
  <si>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</si>
  <si>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</si>
  <si>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</si>
  <si>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</si>
  <si>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</si>
  <si>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</si>
  <si>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</si>
  <si>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</si>
  <si>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</si>
  <si>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</si>
  <si>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</si>
  <si>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</si>
  <si>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</si>
  <si>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</si>
  <si>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</si>
  <si>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</si>
  <si>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</si>
  <si>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</si>
  <si>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</si>
  <si>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</si>
  <si>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</si>
  <si>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</si>
  <si>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</si>
  <si>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</si>
  <si>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</si>
  <si>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</si>
  <si>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</si>
  <si>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</si>
  <si>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</si>
  <si>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</si>
  <si>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</si>
  <si>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</si>
  <si>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</si>
  <si>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</si>
  <si>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</si>
  <si>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</si>
  <si>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</si>
  <si>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</si>
  <si>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</si>
  <si>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</si>
  <si>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</si>
  <si>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</si>
  <si>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</si>
  <si>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</si>
  <si>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</si>
  <si>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</si>
  <si>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</si>
  <si>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</si>
  <si>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</si>
  <si>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</si>
  <si>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</si>
  <si>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</si>
  <si>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</si>
  <si>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</si>
  <si>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</si>
  <si>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</si>
  <si>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</si>
  <si>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</si>
  <si>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</si>
  <si>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</si>
  <si>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</si>
  <si>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</si>
  <si>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</si>
  <si>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</si>
  <si>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</si>
  <si>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</si>
  <si>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</si>
  <si>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</si>
  <si>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</si>
  <si>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</si>
  <si>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</si>
  <si>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</si>
  <si>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</si>
  <si>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</si>
  <si>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</si>
  <si>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</si>
  <si>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</si>
  <si>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</si>
  <si>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</si>
  <si>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</si>
  <si>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</si>
  <si>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</si>
  <si>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</si>
  <si>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</si>
  <si>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</si>
  <si>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</si>
  <si>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</si>
  <si>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</si>
  <si>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</si>
  <si>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</si>
  <si>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</si>
  <si>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</si>
  <si>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</si>
  <si>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</si>
  <si>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</si>
  <si>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</si>
  <si>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</si>
  <si>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</si>
  <si>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</si>
  <si>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</si>
  <si>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</si>
  <si>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</si>
  <si>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</si>
  <si>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</si>
  <si>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</si>
  <si>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</si>
  <si>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</si>
  <si>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</si>
  <si>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</si>
  <si>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</si>
  <si>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</si>
  <si>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</si>
  <si>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</si>
  <si>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</si>
  <si>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</si>
  <si>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</si>
  <si>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</si>
  <si>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</si>
  <si>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</si>
  <si>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</si>
  <si>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</si>
  <si>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</si>
  <si>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</si>
  <si>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</si>
  <si>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</si>
  <si>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</si>
  <si>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</si>
  <si>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</si>
  <si>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</si>
  <si>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</si>
  <si>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</si>
  <si>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</si>
  <si>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</si>
  <si>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</si>
  <si>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</si>
  <si>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</si>
  <si>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</si>
  <si>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</si>
  <si>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</si>
  <si>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</si>
  <si>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</si>
  <si>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</si>
  <si>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</si>
  <si>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</si>
  <si>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</si>
  <si>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</si>
  <si>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</si>
  <si>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</si>
  <si>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</si>
  <si>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</si>
  <si>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</si>
  <si>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</si>
  <si>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</si>
  <si>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</si>
  <si>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</si>
  <si>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</si>
  <si>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</si>
  <si>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</si>
  <si>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</si>
  <si>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</si>
  <si>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</si>
  <si>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</si>
  <si>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</si>
  <si>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</si>
  <si>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</si>
  <si>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</si>
  <si>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</si>
  <si>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</si>
  <si>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</si>
  <si>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</si>
  <si>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</si>
  <si>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</si>
  <si>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</si>
  <si>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</si>
  <si>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</si>
  <si>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</si>
  <si>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</si>
  <si>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</si>
  <si>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</si>
  <si>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</si>
  <si>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</si>
  <si>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</si>
  <si>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</si>
  <si>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</si>
  <si>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</si>
  <si>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</si>
  <si>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</si>
  <si>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</si>
  <si>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</si>
  <si>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</si>
  <si>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</si>
  <si>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</si>
  <si>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</si>
  <si>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</si>
  <si>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</si>
  <si>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</si>
  <si>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</si>
  <si>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</si>
  <si>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</si>
  <si>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</si>
  <si>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</si>
  <si>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</si>
  <si>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</si>
  <si>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</si>
  <si>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</si>
  <si>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</si>
  <si>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</si>
  <si>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</si>
  <si>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</si>
  <si>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</si>
  <si>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</si>
  <si>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</si>
  <si>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</si>
  <si>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</si>
  <si>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</si>
  <si>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</si>
  <si>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</si>
  <si>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</si>
  <si>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</si>
  <si>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</si>
  <si>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</si>
  <si>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</si>
  <si>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</si>
  <si>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</si>
  <si>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</si>
  <si>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</si>
  <si>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</si>
  <si>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</si>
  <si>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</si>
  <si>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</si>
  <si>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</si>
  <si>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</si>
  <si>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</si>
  <si>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</si>
  <si>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</si>
  <si>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</si>
  <si>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</si>
  <si>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</si>
  <si>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</si>
  <si>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</si>
  <si>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</si>
  <si>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</si>
  <si>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</si>
  <si>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</si>
  <si>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</si>
  <si>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</si>
  <si>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</si>
  <si>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</si>
  <si>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</si>
  <si>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</si>
  <si>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</si>
  <si>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</si>
  <si>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</si>
  <si>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</si>
  <si>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</si>
  <si>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</si>
  <si>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</si>
  <si>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</si>
  <si>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</si>
  <si>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</si>
  <si>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</si>
  <si>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</si>
  <si>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</si>
  <si>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</si>
  <si>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</si>
  <si>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</si>
  <si>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</si>
  <si>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</si>
  <si>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</si>
  <si>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</si>
  <si>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</si>
  <si>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</si>
  <si>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</si>
  <si>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</si>
  <si>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</si>
  <si>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</si>
  <si>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</si>
  <si>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</si>
  <si>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</si>
  <si>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</si>
  <si>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</si>
  <si>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</si>
  <si>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</si>
  <si>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</si>
  <si>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</si>
  <si>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</si>
  <si>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</si>
  <si>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</si>
  <si>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</si>
  <si>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</si>
  <si>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</si>
  <si>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</si>
  <si>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</si>
  <si>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</si>
  <si>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</si>
  <si>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</si>
  <si>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</si>
  <si>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</si>
  <si>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</si>
  <si>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</si>
  <si>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</si>
  <si>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</si>
  <si>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</si>
  <si>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</si>
  <si>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</si>
  <si>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</si>
  <si>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</si>
  <si>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</si>
  <si>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</si>
  <si>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</si>
  <si>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</si>
  <si>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</si>
  <si>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</si>
  <si>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</si>
  <si>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</si>
  <si>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</si>
  <si>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</si>
  <si>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</si>
  <si>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</si>
  <si>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</si>
  <si>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</si>
  <si>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</si>
  <si>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</si>
  <si>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</si>
  <si>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</si>
  <si>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</si>
  <si>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</si>
  <si>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</si>
  <si>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</si>
  <si>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</si>
  <si>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</si>
  <si>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</si>
  <si>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</si>
  <si>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</si>
  <si>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</si>
  <si>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</si>
  <si>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</si>
  <si>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</si>
  <si>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</si>
  <si>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</si>
  <si>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</si>
  <si>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</si>
  <si>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</si>
  <si>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</si>
  <si>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</si>
  <si>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</si>
  <si>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</si>
  <si>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</si>
  <si>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</si>
  <si>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</si>
  <si>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</si>
  <si>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</si>
  <si>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</si>
  <si>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</si>
  <si>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</si>
  <si>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</si>
  <si>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</si>
  <si>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</si>
  <si>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</si>
  <si>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</si>
  <si>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</si>
  <si>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</si>
  <si>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</si>
  <si>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</si>
  <si>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</si>
  <si>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</si>
  <si>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</si>
  <si>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</si>
  <si>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</si>
  <si>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</si>
  <si>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</si>
  <si>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</si>
  <si>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</si>
  <si>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</si>
  <si>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</si>
  <si>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</si>
  <si>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</si>
  <si>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</si>
  <si>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</si>
  <si>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</si>
  <si>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</si>
  <si>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</si>
  <si>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</si>
  <si>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</si>
  <si>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</si>
  <si>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</si>
  <si>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</si>
  <si>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</si>
  <si>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</si>
  <si>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</si>
  <si>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</si>
  <si>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</si>
  <si>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</si>
  <si>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</si>
  <si>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</si>
  <si>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</si>
  <si>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</si>
  <si>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</si>
  <si>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</si>
  <si>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</si>
  <si>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</si>
  <si>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</si>
  <si>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</si>
  <si>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</si>
  <si>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</si>
  <si>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</si>
  <si>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</si>
  <si>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</si>
  <si>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</si>
  <si>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</si>
  <si>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</si>
  <si>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</si>
  <si>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</si>
  <si>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</si>
  <si>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</si>
  <si>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</si>
  <si>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</si>
  <si>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</si>
  <si>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</si>
  <si>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</si>
  <si>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</si>
  <si>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</si>
  <si>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</si>
  <si>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</si>
  <si>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</si>
  <si>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</si>
  <si>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</si>
  <si>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</si>
  <si>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</si>
  <si>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</si>
  <si>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</si>
  <si>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</si>
  <si>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</si>
  <si>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</si>
  <si>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</si>
  <si>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</si>
  <si>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</si>
  <si>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</si>
  <si>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</si>
  <si>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</si>
  <si>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</si>
  <si>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</si>
  <si>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</si>
  <si>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</si>
  <si>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</si>
  <si>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</si>
  <si>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</si>
  <si>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</si>
  <si>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</si>
  <si>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</si>
  <si>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</si>
  <si>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</si>
  <si>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</si>
  <si>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</si>
  <si>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</si>
  <si>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</si>
  <si>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</si>
  <si>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</si>
  <si>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</si>
  <si>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</si>
  <si>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</si>
  <si>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</si>
  <si>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</si>
  <si>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</si>
  <si>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</si>
  <si>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</si>
  <si>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</si>
  <si>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</si>
  <si>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</si>
  <si>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</si>
  <si>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</si>
  <si>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</si>
  <si>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</si>
  <si>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</si>
  <si>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</si>
  <si>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</si>
  <si>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</si>
  <si>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</si>
  <si>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</si>
  <si>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</si>
  <si>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</si>
  <si>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</si>
  <si>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</si>
  <si>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</si>
  <si>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</si>
  <si>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</si>
  <si>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</si>
  <si>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</si>
  <si>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</si>
  <si>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</si>
  <si>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</si>
  <si>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</si>
  <si>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</si>
  <si>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</si>
  <si>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</si>
  <si>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</si>
  <si>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</si>
  <si>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</si>
  <si>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</si>
  <si>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</si>
  <si>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</si>
  <si>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</si>
  <si>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</si>
  <si>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</si>
  <si>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</si>
  <si>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</si>
  <si>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</si>
  <si>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</si>
  <si>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</si>
  <si>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</si>
  <si>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</si>
  <si>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</si>
  <si>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</si>
  <si>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</si>
  <si>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</si>
  <si>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</si>
  <si>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</si>
  <si>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</si>
  <si>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</si>
  <si>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</si>
  <si>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</si>
  <si>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</si>
  <si>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</si>
  <si>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</si>
  <si>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</si>
  <si>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</si>
  <si>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</si>
  <si>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</si>
  <si>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</si>
  <si>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</si>
  <si>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</si>
  <si>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</si>
  <si>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</si>
  <si>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</si>
  <si>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</si>
  <si>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</si>
  <si>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</si>
  <si>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</si>
  <si>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</si>
  <si>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</si>
  <si>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</si>
  <si>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</si>
  <si>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</si>
  <si>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</si>
  <si>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</si>
  <si>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</si>
  <si>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</si>
  <si>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</si>
  <si>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</si>
  <si>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</si>
  <si>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</si>
  <si>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</si>
  <si>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</si>
  <si>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</si>
  <si>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</si>
  <si>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</si>
  <si>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</si>
  <si>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</si>
  <si>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</si>
  <si>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</si>
  <si>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</si>
  <si>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</si>
  <si>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</si>
  <si>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</si>
  <si>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</si>
  <si>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</si>
  <si>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</si>
  <si>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</si>
  <si>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</si>
  <si>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</si>
  <si>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</si>
  <si>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</si>
  <si>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</si>
  <si>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</si>
  <si>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</si>
  <si>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</si>
  <si>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</si>
  <si>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</si>
  <si>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</si>
  <si>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</si>
  <si>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</si>
  <si>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</si>
  <si>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</si>
  <si>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</si>
  <si>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</si>
  <si>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</si>
  <si>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</si>
  <si>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</si>
  <si>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</si>
  <si>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</si>
  <si>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</si>
  <si>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</si>
  <si>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</si>
  <si>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</si>
  <si>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</si>
  <si>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</si>
  <si>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</si>
  <si>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</si>
  <si>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</si>
  <si>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</si>
  <si>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</si>
  <si>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</si>
  <si>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</si>
  <si>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</si>
  <si>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</si>
  <si>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</si>
  <si>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</si>
  <si>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</si>
  <si>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</si>
  <si>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</si>
  <si>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</si>
  <si>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</si>
  <si>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</si>
  <si>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</si>
  <si>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</si>
  <si>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</si>
  <si>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</si>
  <si>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</si>
  <si>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</si>
  <si>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</si>
  <si>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</si>
  <si>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</si>
  <si>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</si>
  <si>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</si>
  <si>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</si>
  <si>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</si>
  <si>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</si>
  <si>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</si>
  <si>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</si>
  <si>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</si>
  <si>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</si>
  <si>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</si>
  <si>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</si>
  <si>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</si>
  <si>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</si>
  <si>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</si>
  <si>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</si>
  <si>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</si>
  <si>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</si>
  <si>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</si>
  <si>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</si>
  <si>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</si>
  <si>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</si>
  <si>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</si>
  <si>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</si>
  <si>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</si>
  <si>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</si>
  <si>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</si>
  <si>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</si>
  <si>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</si>
  <si>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</si>
  <si>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</si>
  <si>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</si>
  <si>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</si>
  <si>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</si>
  <si>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</si>
  <si>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</si>
  <si>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</si>
  <si>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</si>
  <si>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</si>
  <si>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</si>
  <si>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</si>
  <si>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</si>
  <si>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</si>
  <si>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</si>
  <si>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</si>
  <si>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</si>
  <si>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</si>
  <si>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</si>
  <si>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</si>
  <si>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</si>
  <si>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</si>
  <si>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</si>
  <si>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</si>
  <si>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</si>
  <si>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</si>
  <si>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</si>
  <si>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</si>
  <si>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</si>
  <si>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</si>
  <si>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</si>
  <si>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</si>
  <si>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</si>
  <si>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</si>
  <si>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</si>
  <si>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</si>
  <si>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</si>
  <si>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</si>
  <si>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</si>
  <si>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</si>
  <si>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</si>
  <si>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</si>
  <si>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</si>
  <si>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</si>
  <si>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</si>
  <si>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</si>
  <si>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</si>
  <si>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</si>
  <si>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</si>
  <si>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</si>
  <si>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</si>
  <si>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</si>
  <si>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</si>
  <si>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</si>
  <si>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</si>
  <si>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</si>
  <si>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</si>
  <si>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</si>
  <si>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</si>
  <si>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</si>
  <si>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</si>
  <si>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</si>
  <si>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</si>
  <si>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</si>
  <si>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</si>
  <si>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</si>
  <si>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</si>
  <si>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</si>
  <si>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</si>
  <si>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</si>
  <si>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</si>
  <si>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</si>
  <si>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</si>
  <si>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</si>
  <si>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</si>
  <si>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</si>
  <si>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</si>
  <si>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</si>
  <si>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</si>
  <si>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</si>
  <si>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</si>
  <si>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</si>
  <si>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</si>
  <si>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</si>
  <si>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</si>
  <si>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</si>
  <si>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</si>
  <si>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</si>
  <si>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</si>
  <si>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</si>
  <si>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</si>
  <si>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</si>
  <si>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</si>
  <si>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</si>
  <si>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</si>
  <si>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</si>
  <si>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</si>
  <si>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</si>
  <si>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</si>
  <si>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</si>
  <si>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</si>
  <si>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</si>
  <si>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</si>
  <si>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</si>
  <si>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</si>
  <si>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</si>
  <si>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</si>
  <si>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</si>
  <si>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</si>
  <si>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</si>
  <si>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</si>
  <si>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</si>
  <si>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</si>
  <si>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</si>
  <si>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</si>
  <si>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</si>
  <si>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</si>
  <si>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</si>
  <si>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</si>
  <si>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</si>
  <si>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</si>
  <si>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</si>
  <si>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</si>
  <si>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</si>
  <si>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</si>
  <si>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</si>
  <si>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</si>
  <si>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</si>
  <si>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</si>
  <si>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</si>
  <si>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</si>
  <si>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</si>
  <si>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</si>
  <si>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</si>
  <si>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</si>
  <si>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</si>
  <si>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</si>
  <si>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</si>
  <si>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</si>
  <si>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</si>
  <si>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</si>
  <si>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</si>
  <si>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</si>
  <si>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</si>
  <si>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</si>
  <si>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</si>
  <si>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</si>
  <si>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</si>
  <si>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</si>
  <si>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</si>
  <si>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</si>
  <si>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</si>
  <si>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</si>
  <si>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</si>
  <si>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</si>
  <si>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</si>
  <si>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</si>
  <si>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</si>
  <si>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</si>
  <si>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</si>
  <si>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</si>
  <si>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</si>
  <si>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</si>
  <si>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</si>
  <si>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</si>
  <si>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</si>
  <si>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</si>
  <si>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</si>
  <si>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</si>
  <si>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</si>
  <si>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</si>
  <si>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</si>
  <si>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</si>
  <si>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</si>
  <si>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</si>
  <si>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</si>
  <si>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</si>
  <si>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</si>
  <si>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</si>
  <si>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</si>
  <si>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</si>
  <si>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</si>
  <si>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</si>
  <si>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</si>
  <si>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</si>
  <si>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</si>
  <si>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</si>
  <si>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</si>
  <si>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</si>
  <si>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</si>
  <si>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</si>
  <si>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</si>
  <si>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</si>
  <si>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</si>
  <si>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</si>
  <si>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</si>
  <si>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</si>
  <si>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</si>
  <si>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</si>
  <si>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</si>
  <si>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</si>
  <si>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</si>
  <si>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</si>
  <si>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</si>
  <si>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</si>
  <si>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</si>
  <si>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</si>
  <si>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</si>
  <si>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</si>
  <si>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</si>
  <si>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</si>
  <si>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</si>
  <si>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</si>
  <si>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</si>
  <si>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</si>
  <si>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</si>
  <si>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</si>
  <si>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</si>
  <si>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</si>
  <si>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</si>
  <si>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</si>
  <si>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</si>
  <si>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</si>
  <si>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</si>
  <si>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</si>
  <si>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</si>
  <si>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</si>
  <si>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</si>
  <si>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</si>
  <si>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</si>
  <si>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</si>
  <si>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</si>
  <si>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</si>
  <si>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</si>
  <si>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</si>
  <si>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</si>
  <si>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</si>
  <si>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</si>
  <si>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</si>
  <si>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</si>
  <si>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</si>
  <si>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</si>
  <si>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</si>
  <si>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</si>
  <si>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</si>
  <si>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</si>
  <si>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</si>
  <si>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</si>
  <si>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</si>
  <si>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</si>
  <si>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</si>
  <si>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</si>
  <si>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</si>
  <si>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</si>
  <si>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</si>
  <si>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</si>
  <si>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</si>
  <si>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</si>
  <si>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</si>
  <si>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</si>
  <si>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</si>
  <si>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</si>
  <si>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</si>
  <si>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</si>
  <si>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</si>
  <si>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</si>
  <si>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</si>
  <si>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</si>
  <si>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</si>
  <si>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</si>
  <si>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</si>
  <si>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</si>
  <si>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</si>
  <si>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</si>
  <si>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</si>
  <si>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</si>
  <si>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</si>
  <si>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</si>
  <si>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</si>
  <si>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</si>
  <si>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</si>
  <si>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</si>
  <si>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</si>
  <si>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</si>
  <si>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</si>
  <si>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</si>
  <si>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</si>
  <si>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</si>
  <si>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</si>
  <si>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</si>
  <si>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</si>
  <si>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</si>
  <si>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</si>
  <si>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</si>
  <si>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</si>
  <si>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</si>
  <si>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</si>
  <si>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</si>
  <si>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</si>
  <si>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</si>
  <si>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</si>
  <si>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</si>
  <si>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</si>
  <si>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</si>
  <si>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</si>
  <si>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</si>
  <si>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</si>
  <si>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</si>
  <si>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</si>
  <si>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</si>
  <si>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</si>
  <si>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</si>
  <si>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</si>
  <si>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</si>
  <si>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</si>
  <si>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</si>
  <si>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</si>
  <si>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</si>
  <si>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</si>
  <si>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</si>
  <si>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</si>
  <si>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</si>
  <si>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</si>
  <si>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</si>
  <si>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</si>
  <si>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</si>
  <si>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</si>
  <si>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</si>
  <si>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</si>
  <si>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</si>
  <si>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</si>
  <si>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</si>
  <si>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</si>
  <si>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</si>
  <si>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</si>
  <si>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</si>
  <si>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</si>
  <si>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</si>
  <si>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</si>
  <si>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</si>
  <si>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</si>
  <si>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</si>
  <si>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</si>
  <si>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</si>
  <si>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</si>
  <si>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</si>
  <si>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</si>
  <si>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</si>
  <si>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</si>
  <si>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</si>
  <si>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</si>
  <si>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</si>
  <si>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</si>
  <si>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</si>
  <si>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</si>
  <si>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</si>
  <si>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</si>
  <si>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</si>
  <si>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</si>
  <si>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</si>
  <si>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</si>
  <si>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</si>
  <si>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</si>
  <si>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</si>
  <si>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</si>
  <si>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</si>
  <si>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</si>
  <si>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</si>
  <si>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</si>
  <si>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</si>
  <si>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</si>
  <si>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</si>
  <si>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</si>
  <si>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</si>
  <si>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</si>
  <si>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</si>
  <si>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</si>
  <si>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</si>
  <si>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</si>
  <si>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</si>
  <si>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</si>
  <si>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</si>
  <si>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</si>
  <si>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</si>
  <si>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</si>
  <si>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</si>
  <si>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</si>
  <si>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</si>
  <si>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</si>
  <si>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</si>
  <si>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</si>
  <si>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</si>
  <si>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</si>
  <si>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</si>
  <si>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</si>
  <si>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</si>
  <si>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</si>
  <si>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</si>
  <si>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</si>
  <si>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</si>
  <si>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</si>
  <si>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</si>
  <si>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</si>
  <si>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</si>
  <si>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</si>
  <si>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</si>
  <si>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</si>
  <si>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</si>
  <si>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</si>
  <si>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</si>
  <si>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</si>
  <si>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</si>
  <si>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</si>
  <si>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</si>
  <si>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</si>
  <si>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</si>
  <si>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</si>
  <si>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</si>
  <si>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</si>
  <si>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</si>
  <si>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</si>
  <si>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</si>
  <si>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</si>
  <si>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</si>
  <si>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</si>
  <si>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</si>
  <si>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</si>
  <si>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</si>
  <si>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</si>
  <si>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</si>
  <si>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</si>
  <si>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</si>
  <si>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</si>
  <si>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</si>
  <si>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</si>
  <si>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</si>
  <si>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</si>
  <si>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</si>
  <si>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</si>
  <si>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</si>
  <si>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</si>
  <si>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</si>
  <si>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</si>
  <si>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</si>
  <si>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</si>
  <si>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</si>
  <si>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</si>
  <si>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</si>
  <si>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</si>
  <si>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</si>
  <si>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</si>
  <si>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</si>
  <si>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</si>
  <si>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</si>
  <si>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</si>
  <si>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</si>
  <si>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</si>
  <si>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</si>
  <si>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</si>
  <si>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</si>
  <si>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</si>
  <si>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</si>
  <si>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</si>
  <si>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</si>
  <si>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</si>
  <si>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</si>
  <si>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</si>
  <si>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</si>
  <si>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</si>
  <si>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</si>
  <si>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</si>
  <si>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</si>
  <si>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</si>
  <si>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</si>
  <si>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</si>
  <si>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</si>
  <si>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</si>
  <si>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</si>
  <si>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</si>
  <si>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</si>
  <si>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</si>
  <si>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</si>
  <si>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</si>
  <si>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</si>
  <si>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</si>
  <si>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</si>
  <si>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</si>
  <si>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</si>
  <si>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</si>
  <si>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</si>
  <si>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</si>
  <si>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</si>
  <si>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</si>
  <si>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</si>
  <si>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</si>
  <si>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</si>
  <si>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</si>
  <si>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</si>
  <si>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</si>
  <si>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</si>
  <si>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</si>
  <si>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</si>
  <si>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</si>
  <si>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</si>
  <si>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</si>
  <si>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</si>
  <si>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</si>
  <si>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</si>
  <si>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</si>
  <si>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</si>
  <si>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</si>
  <si>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</si>
  <si>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</si>
  <si>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</si>
  <si>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</si>
  <si>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</si>
  <si>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</si>
  <si>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</si>
  <si>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</si>
  <si>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</si>
  <si>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</si>
  <si>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</si>
  <si>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</si>
  <si>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</si>
  <si>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</si>
  <si>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</si>
  <si>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</si>
  <si>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</si>
  <si>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</si>
  <si>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</si>
  <si>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</si>
  <si>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</si>
  <si>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</si>
  <si>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</si>
  <si>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</si>
  <si>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</si>
  <si>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</si>
  <si>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</si>
  <si>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</si>
  <si>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</si>
  <si>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</si>
  <si>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</si>
  <si>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</si>
  <si>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</si>
  <si>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</si>
  <si>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</si>
  <si>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</si>
  <si>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</si>
  <si>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</si>
  <si>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</si>
  <si>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</si>
  <si>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</si>
  <si>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</si>
  <si>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</si>
  <si>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</si>
  <si>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</si>
  <si>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</si>
  <si>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</si>
  <si>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</si>
  <si>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</si>
  <si>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</si>
  <si>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</si>
  <si>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</si>
  <si>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</si>
  <si>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</si>
  <si>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</si>
  <si>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</si>
  <si>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</si>
  <si>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</si>
  <si>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</si>
  <si>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</si>
  <si>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</si>
  <si>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</si>
  <si>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</si>
  <si>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</si>
  <si>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</si>
  <si>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</si>
  <si>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</si>
  <si>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</si>
  <si>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</si>
  <si>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</si>
  <si>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</si>
  <si>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</si>
  <si>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</si>
  <si>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</si>
  <si>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</si>
  <si>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</si>
  <si>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</si>
  <si>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</si>
  <si>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</si>
  <si>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</si>
  <si>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</si>
  <si>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</si>
  <si>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</si>
  <si>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</si>
  <si>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</si>
  <si>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</si>
  <si>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</si>
  <si>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</si>
  <si>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</si>
  <si>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</si>
  <si>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</si>
  <si>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</si>
  <si>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</si>
  <si>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</si>
  <si>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</si>
  <si>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</si>
  <si>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</si>
  <si>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</si>
  <si>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</si>
  <si>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</si>
  <si>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</si>
  <si>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</si>
  <si>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</si>
  <si>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</si>
  <si>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</si>
  <si>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</si>
  <si>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</si>
  <si>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</si>
  <si>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</si>
  <si>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</si>
  <si>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</si>
  <si>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</si>
  <si>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</si>
  <si>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</si>
  <si>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</si>
  <si>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</si>
  <si>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</si>
  <si>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</si>
  <si>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</si>
  <si>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</si>
  <si>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</si>
  <si>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</si>
  <si>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</si>
  <si>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</si>
  <si>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</si>
  <si>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</si>
  <si>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</si>
  <si>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</si>
  <si>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</si>
  <si>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</si>
  <si>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</si>
  <si>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</si>
  <si>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</si>
  <si>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</si>
  <si>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</si>
  <si>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</si>
  <si>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</si>
  <si>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</si>
  <si>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</si>
  <si>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</si>
  <si>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</si>
  <si>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</si>
  <si>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</si>
  <si>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</si>
  <si>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</si>
  <si>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</si>
  <si>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</si>
  <si>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</si>
  <si>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</si>
  <si>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</si>
  <si>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</si>
  <si>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</si>
  <si>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</si>
  <si>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</si>
  <si>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</si>
  <si>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</si>
  <si>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</si>
  <si>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</si>
  <si>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</si>
  <si>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</si>
  <si>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</si>
  <si>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</si>
  <si>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</si>
  <si>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</si>
  <si>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</si>
  <si>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</si>
  <si>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</si>
  <si>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</si>
  <si>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</si>
  <si>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</si>
  <si>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</si>
  <si>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</si>
  <si>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</si>
  <si>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</si>
  <si>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</si>
  <si>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</si>
  <si>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</si>
  <si>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</si>
  <si>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</si>
  <si>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</si>
  <si>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</si>
  <si>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</si>
  <si>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</si>
  <si>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</si>
  <si>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</si>
  <si>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</si>
  <si>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</si>
  <si>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</si>
  <si>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</si>
  <si>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</si>
  <si>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</si>
  <si>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</si>
  <si>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</si>
  <si>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</si>
  <si>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</si>
  <si>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</si>
  <si>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</si>
  <si>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</si>
  <si>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</si>
  <si>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</si>
  <si>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</si>
  <si>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</si>
  <si>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</si>
  <si>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</si>
  <si>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</si>
  <si>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</si>
  <si>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</si>
  <si>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</si>
  <si>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</si>
  <si>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</si>
  <si>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</si>
  <si>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</si>
  <si>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</si>
  <si>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</si>
  <si>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</si>
  <si>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</si>
  <si>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</si>
  <si>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</si>
  <si>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</si>
  <si>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</si>
  <si>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</si>
  <si>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</si>
  <si>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</si>
  <si>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</si>
  <si>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</si>
  <si>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</si>
  <si>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</si>
  <si>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</si>
  <si>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</si>
  <si>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</si>
  <si>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</si>
  <si>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</si>
  <si>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</si>
  <si>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</si>
  <si>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</si>
  <si>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</si>
  <si>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</si>
  <si>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</si>
  <si>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</si>
  <si>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</si>
  <si>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</si>
  <si>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</si>
  <si>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</si>
  <si>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</si>
  <si>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</si>
  <si>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</si>
  <si>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</si>
  <si>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</si>
  <si>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</si>
  <si>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</si>
  <si>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</si>
  <si>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</si>
  <si>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</si>
  <si>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</si>
  <si>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</si>
  <si>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</si>
  <si>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</si>
  <si>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</si>
  <si>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</si>
  <si>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</si>
  <si>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</si>
  <si>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</si>
  <si>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</si>
  <si>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</si>
  <si>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</si>
  <si>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</si>
  <si>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</si>
  <si>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</si>
  <si>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</si>
  <si>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</si>
  <si>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</si>
  <si>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</si>
  <si>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</si>
  <si>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</si>
  <si>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</si>
  <si>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</si>
  <si>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</si>
  <si>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</si>
  <si>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</si>
  <si>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</si>
  <si>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</si>
  <si>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</si>
  <si>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</si>
  <si>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</si>
  <si>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</si>
  <si>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</si>
  <si>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</si>
  <si>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</si>
  <si>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</si>
  <si>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</si>
  <si>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</si>
  <si>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</si>
  <si>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</si>
  <si>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</si>
  <si>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</si>
  <si>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</si>
  <si>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</si>
  <si>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</si>
  <si>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</si>
  <si>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</si>
  <si>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</si>
  <si>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</si>
  <si>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</si>
  <si>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</si>
  <si>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</si>
  <si>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</si>
  <si>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</si>
  <si>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</si>
  <si>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</si>
  <si>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</si>
  <si>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</si>
  <si>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</si>
  <si>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</si>
  <si>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</si>
  <si>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</si>
  <si>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</si>
  <si>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</si>
  <si>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</si>
  <si>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</si>
  <si>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</si>
  <si>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</si>
  <si>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</si>
  <si>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</si>
  <si>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</si>
  <si>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</si>
  <si>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</si>
  <si>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</si>
  <si>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</si>
  <si>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</si>
  <si>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</si>
  <si>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</si>
  <si>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</si>
  <si>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</si>
  <si>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</si>
  <si>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</si>
  <si>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</si>
  <si>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</si>
  <si>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</si>
  <si>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</si>
  <si>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</si>
  <si>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</si>
  <si>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</si>
  <si>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</si>
  <si>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</si>
  <si>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</si>
  <si>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</si>
  <si>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</si>
  <si>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</si>
  <si>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</si>
  <si>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</si>
  <si>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</si>
  <si>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</si>
  <si>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</si>
  <si>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</si>
  <si>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</si>
  <si>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</si>
  <si>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</si>
  <si>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</si>
  <si>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</si>
  <si>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</si>
  <si>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</si>
  <si>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</si>
  <si>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</si>
  <si>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</si>
  <si>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</si>
  <si>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</si>
  <si>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</si>
  <si>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</si>
  <si>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</si>
  <si>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</si>
  <si>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</si>
  <si>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</si>
  <si>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</si>
  <si>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</si>
  <si>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</si>
  <si>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</si>
  <si>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</si>
  <si>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</si>
  <si>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</si>
  <si>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</si>
  <si>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</si>
  <si>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</si>
  <si>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</si>
  <si>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</si>
  <si>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</si>
  <si>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</si>
  <si>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</si>
  <si>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</si>
  <si>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</si>
  <si>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</si>
  <si>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</si>
  <si>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</si>
  <si>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</si>
  <si>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</si>
  <si>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</si>
  <si>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</si>
  <si>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</si>
  <si>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</si>
  <si>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</si>
  <si>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</si>
  <si>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</si>
  <si>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</si>
  <si>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</si>
  <si>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</si>
  <si>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</si>
  <si>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</si>
  <si>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</si>
  <si>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</si>
  <si>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</si>
  <si>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</si>
  <si>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</si>
  <si>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</si>
  <si>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</si>
  <si>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</si>
  <si>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</si>
  <si>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</si>
  <si>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</si>
  <si>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</si>
  <si>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</si>
  <si>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</si>
  <si>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</si>
  <si>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</si>
  <si>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</si>
  <si>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</si>
  <si>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</si>
  <si>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</si>
  <si>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</si>
  <si>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</si>
  <si>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</si>
  <si>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</si>
  <si>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</si>
  <si>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</si>
  <si>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</si>
  <si>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</si>
  <si>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</si>
  <si>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</si>
  <si>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</si>
  <si>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</si>
  <si>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</si>
  <si>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</si>
  <si>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</si>
  <si>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</si>
  <si>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</si>
  <si>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</si>
  <si>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</si>
  <si>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</si>
  <si>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</si>
  <si>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</si>
  <si>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</si>
  <si>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</si>
  <si>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</si>
  <si>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</si>
  <si>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</si>
  <si>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</si>
  <si>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</si>
  <si>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</si>
  <si>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</si>
  <si>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</si>
  <si>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</si>
  <si>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</si>
  <si>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</si>
  <si>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</si>
  <si>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</si>
  <si>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</si>
  <si>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</si>
  <si>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</si>
  <si>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</si>
  <si>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</si>
  <si>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</si>
  <si>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</si>
  <si>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</si>
  <si>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</si>
  <si>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</si>
  <si>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</si>
  <si>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</si>
  <si>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</si>
  <si>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</si>
  <si>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</si>
  <si>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</si>
  <si>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</si>
  <si>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</si>
  <si>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</si>
  <si>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</si>
  <si>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</si>
  <si>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</si>
  <si>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</si>
  <si>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</si>
  <si>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</si>
  <si>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</si>
  <si>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</si>
  <si>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</si>
  <si>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</si>
  <si>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</si>
  <si>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</si>
  <si>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</si>
  <si>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</si>
  <si>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</si>
  <si>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</si>
  <si>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</si>
  <si>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</si>
  <si>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</si>
  <si>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</si>
  <si>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</si>
  <si>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</si>
  <si>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</si>
  <si>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</si>
  <si>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</si>
  <si>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</si>
  <si>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</si>
  <si>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</si>
  <si>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</si>
  <si>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</si>
  <si>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</si>
  <si>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</si>
  <si>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</si>
  <si>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</si>
  <si>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</si>
  <si>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</si>
  <si>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</si>
  <si>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</si>
  <si>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</si>
  <si>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</si>
  <si>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</si>
  <si>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</si>
  <si>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</si>
  <si>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</si>
  <si>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</si>
  <si>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</si>
  <si>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</si>
  <si>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</si>
  <si>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</si>
  <si>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</si>
  <si>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</si>
  <si>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</si>
  <si>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</si>
  <si>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</si>
  <si>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</si>
  <si>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</si>
  <si>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</si>
  <si>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</si>
  <si>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</si>
  <si>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</si>
  <si>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</si>
  <si>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</si>
  <si>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</si>
  <si>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</si>
  <si>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</si>
  <si>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</si>
  <si>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</si>
  <si>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</si>
  <si>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</si>
  <si>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</si>
  <si>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</si>
  <si>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</si>
  <si>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</si>
  <si>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</si>
  <si>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</si>
  <si>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</si>
  <si>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</si>
  <si>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</si>
  <si>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</si>
  <si>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</si>
  <si>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</si>
  <si>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</si>
  <si>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</si>
  <si>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</si>
  <si>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</si>
  <si>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</si>
  <si>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</si>
  <si>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</si>
  <si>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</si>
  <si>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</si>
  <si>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</si>
  <si>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</si>
  <si>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</si>
  <si>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</si>
  <si>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</si>
  <si>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</si>
  <si>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</si>
  <si>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</si>
  <si>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</si>
  <si>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</si>
  <si>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</si>
  <si>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</si>
  <si>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</si>
  <si>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</si>
  <si>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</si>
  <si>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</si>
  <si>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</si>
  <si>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</si>
  <si>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</si>
  <si>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</si>
  <si>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</si>
  <si>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</si>
  <si>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</si>
  <si>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</si>
  <si>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</si>
  <si>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</si>
  <si>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</si>
  <si>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</si>
  <si>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</si>
  <si>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</si>
  <si>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</si>
  <si>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</si>
  <si>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</si>
  <si>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</si>
  <si>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</si>
  <si>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</si>
  <si>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</si>
  <si>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</si>
  <si>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</si>
  <si>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</si>
  <si>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</si>
  <si>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</si>
  <si>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</si>
  <si>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</si>
  <si>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</si>
  <si>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</si>
  <si>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</si>
  <si>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</si>
  <si>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</si>
  <si>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</si>
  <si>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</si>
  <si>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</si>
  <si>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</si>
  <si>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</si>
  <si>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</si>
  <si>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</si>
  <si>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</si>
  <si>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</si>
  <si>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</si>
  <si>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</si>
  <si>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</si>
  <si>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</si>
  <si>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</si>
  <si>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</si>
  <si>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</si>
  <si>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</si>
  <si>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</si>
  <si>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</si>
  <si>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</si>
  <si>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</si>
  <si>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</si>
  <si>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</si>
  <si>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</si>
  <si>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</si>
  <si>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</si>
  <si>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</si>
  <si>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</si>
  <si>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</si>
  <si>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</si>
  <si>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</si>
  <si>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</si>
  <si>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</si>
  <si>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</si>
  <si>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</si>
  <si>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</si>
  <si>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</si>
  <si>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</si>
  <si>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</si>
  <si>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</si>
  <si>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</si>
  <si>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</si>
  <si>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</si>
  <si>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</si>
  <si>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</si>
  <si>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</si>
  <si>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</si>
  <si>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</si>
  <si>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</si>
  <si>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</si>
  <si>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</si>
  <si>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</si>
  <si>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</si>
  <si>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</si>
  <si>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</si>
  <si>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</si>
  <si>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</si>
  <si>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</si>
  <si>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</si>
  <si>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</si>
  <si>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</si>
  <si>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</si>
  <si>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</si>
  <si>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</si>
  <si>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</si>
  <si>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</si>
  <si>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</si>
  <si>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</si>
  <si>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</si>
  <si>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</si>
  <si>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</si>
  <si>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</si>
  <si>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</si>
  <si>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</si>
  <si>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</si>
  <si>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</si>
  <si>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</si>
  <si>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</si>
  <si>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</si>
  <si>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</si>
  <si>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</si>
  <si>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</si>
  <si>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</si>
  <si>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</si>
  <si>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</si>
  <si>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</si>
  <si>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</si>
  <si>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</si>
  <si>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</si>
  <si>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</si>
  <si>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</si>
  <si>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</si>
  <si>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</si>
  <si>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</si>
  <si>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</si>
  <si>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</si>
  <si>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</si>
  <si>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</si>
  <si>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</si>
  <si>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</si>
  <si>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</si>
  <si>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</si>
  <si>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</si>
  <si>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</si>
  <si>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</si>
  <si>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</si>
  <si>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</si>
  <si>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</si>
  <si>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</si>
  <si>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</si>
  <si>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</si>
  <si>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</si>
  <si>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</si>
  <si>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</si>
  <si>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</si>
  <si>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</si>
  <si>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</si>
  <si>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</si>
  <si>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</si>
  <si>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</si>
  <si>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</si>
  <si>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</si>
  <si>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</si>
  <si>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</si>
  <si>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</si>
  <si>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</si>
  <si>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</si>
  <si>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</si>
  <si>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</si>
  <si>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</si>
  <si>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</si>
  <si>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</si>
  <si>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</si>
  <si>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</si>
  <si>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</si>
  <si>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</si>
  <si>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</si>
  <si>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</si>
  <si>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</si>
  <si>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</si>
  <si>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</si>
  <si>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</si>
  <si>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</si>
  <si>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</si>
  <si>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</si>
  <si>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</si>
  <si>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</si>
  <si>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</si>
  <si>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</si>
  <si>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</si>
  <si>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</si>
  <si>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</si>
  <si>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</si>
  <si>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</si>
  <si>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</si>
  <si>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</si>
  <si>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</si>
  <si>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</si>
  <si>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</si>
  <si>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</si>
  <si>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</si>
  <si>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</si>
  <si>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</si>
  <si>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</si>
  <si>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</si>
  <si>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</si>
  <si>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</si>
  <si>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</si>
  <si>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</si>
  <si>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</si>
  <si>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</si>
  <si>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</si>
  <si>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</si>
  <si>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</si>
  <si>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</si>
  <si>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</si>
  <si>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</si>
  <si>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</si>
  <si>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</si>
  <si>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</si>
  <si>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</si>
  <si>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</si>
  <si>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</si>
  <si>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</si>
  <si>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</si>
  <si>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</si>
  <si>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</si>
  <si>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</si>
  <si>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</si>
  <si>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</si>
  <si>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</si>
  <si>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</si>
  <si>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</si>
  <si>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</si>
  <si>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</si>
  <si>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</si>
  <si>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</si>
  <si>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</si>
  <si>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</si>
  <si>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</si>
  <si>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</si>
  <si>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</si>
  <si>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</si>
  <si>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</si>
  <si>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</si>
  <si>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</si>
  <si>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</si>
  <si>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</si>
  <si>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</si>
  <si>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</si>
  <si>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</si>
  <si>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</si>
  <si>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</si>
  <si>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</si>
  <si>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</si>
  <si>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</si>
  <si>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</si>
  <si>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</si>
  <si>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</si>
  <si>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</si>
  <si>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</si>
  <si>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</si>
  <si>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</si>
  <si>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</si>
  <si>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</si>
  <si>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</si>
  <si>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</si>
  <si>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</si>
  <si>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</si>
  <si>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</si>
  <si>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</si>
  <si>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</si>
  <si>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</si>
  <si>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</si>
  <si>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</si>
  <si>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</si>
  <si>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</si>
  <si>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</si>
  <si>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</si>
  <si>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</si>
  <si>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</si>
  <si>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</si>
  <si>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</si>
  <si>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</si>
  <si>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</si>
  <si>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</si>
  <si>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</si>
  <si>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</si>
  <si>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</si>
  <si>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</si>
  <si>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</si>
  <si>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</si>
  <si>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</si>
  <si>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</si>
  <si>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</si>
  <si>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</si>
  <si>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</si>
  <si>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</si>
  <si>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</si>
  <si>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</si>
  <si>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</si>
  <si>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</si>
  <si>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</si>
  <si>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</si>
  <si>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</si>
  <si>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</si>
  <si>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</si>
  <si>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</si>
  <si>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</si>
  <si>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</si>
  <si>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</si>
  <si>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</si>
  <si>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</si>
  <si>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</si>
  <si>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</si>
  <si>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</si>
  <si>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</si>
  <si>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</si>
  <si>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</si>
  <si>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</si>
  <si>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</si>
  <si>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</si>
  <si>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</si>
  <si>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</si>
  <si>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</si>
  <si>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</si>
  <si>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</si>
  <si>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</si>
  <si>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</si>
  <si>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</si>
  <si>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</si>
  <si>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</si>
  <si>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</si>
  <si>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</si>
  <si>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</si>
  <si>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</si>
  <si>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</si>
  <si>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</si>
  <si>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</si>
  <si>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</si>
  <si>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</si>
  <si>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</si>
  <si>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</si>
  <si>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</si>
  <si>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</si>
  <si>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</si>
  <si>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</si>
  <si>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</si>
  <si>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</si>
  <si>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</si>
  <si>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</si>
  <si>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</si>
  <si>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</si>
  <si>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</si>
  <si>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</si>
  <si>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</si>
  <si>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</si>
  <si>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</si>
  <si>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</si>
  <si>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</si>
  <si>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</si>
  <si>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</si>
  <si>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</si>
  <si>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</si>
  <si>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</si>
  <si>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</si>
  <si>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</si>
  <si>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</si>
  <si>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</si>
  <si>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</si>
  <si>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</si>
  <si>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</si>
  <si>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</si>
  <si>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</si>
  <si>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</si>
  <si>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</si>
  <si>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</si>
  <si>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</si>
  <si>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</si>
  <si>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</si>
  <si>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</si>
  <si>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</si>
  <si>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</si>
  <si>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</si>
  <si>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</si>
  <si>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</si>
  <si>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</si>
  <si>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</si>
  <si>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</si>
  <si>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</si>
  <si>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</si>
  <si>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</si>
  <si>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</si>
  <si>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</si>
  <si>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</si>
  <si>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</si>
  <si>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</si>
  <si>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</si>
  <si>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</si>
  <si>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</si>
  <si>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</si>
  <si>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</si>
  <si>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</si>
  <si>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</si>
  <si>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</si>
  <si>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</si>
  <si>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</si>
  <si>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</si>
  <si>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</si>
  <si>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</si>
  <si>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</si>
  <si>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</si>
  <si>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</si>
  <si>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</si>
  <si>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</si>
  <si>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</si>
  <si>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</si>
  <si>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</si>
  <si>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</si>
  <si>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</si>
  <si>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</si>
  <si>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</si>
  <si>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</si>
  <si>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</si>
  <si>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</si>
  <si>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</si>
  <si>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</si>
  <si>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</si>
  <si>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</si>
  <si>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</si>
  <si>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</si>
  <si>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</si>
  <si>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</si>
  <si>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</si>
  <si>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</si>
  <si>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</si>
  <si>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</si>
  <si>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</si>
  <si>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</si>
  <si>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</si>
  <si>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</si>
  <si>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</si>
  <si>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</si>
  <si>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</si>
  <si>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</si>
  <si>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</si>
  <si>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</si>
  <si>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</si>
  <si>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</si>
  <si>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</si>
  <si>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</si>
  <si>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</si>
  <si>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</si>
  <si>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</si>
  <si>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</si>
  <si>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</si>
  <si>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</si>
  <si>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</si>
  <si>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</si>
  <si>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</si>
  <si>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</si>
  <si>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</si>
  <si>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</si>
  <si>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</si>
  <si>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</si>
  <si>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</si>
  <si>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</si>
  <si>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</si>
  <si>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</si>
  <si>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</si>
  <si>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</si>
  <si>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</si>
  <si>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</si>
  <si>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</si>
  <si>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</si>
  <si>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</si>
  <si>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</si>
  <si>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</si>
  <si>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</si>
  <si>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</si>
  <si>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</si>
  <si>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</si>
  <si>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</si>
  <si>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</si>
  <si>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</si>
  <si>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</si>
  <si>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</si>
  <si>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</si>
  <si>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</si>
  <si>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</si>
  <si>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</si>
  <si>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</si>
  <si>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</si>
  <si>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</si>
  <si>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</si>
  <si>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</si>
  <si>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</si>
  <si>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</si>
  <si>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</si>
  <si>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</si>
  <si>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</si>
  <si>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</si>
  <si>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</si>
  <si>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</si>
  <si>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</si>
  <si>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</si>
  <si>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</si>
  <si>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</si>
  <si>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</si>
  <si>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</si>
  <si>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</si>
  <si>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</si>
  <si>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</si>
  <si>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</si>
  <si>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</si>
  <si>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</si>
  <si>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</si>
  <si>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</si>
  <si>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</si>
  <si>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</si>
  <si>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</si>
  <si>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</si>
  <si>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</si>
  <si>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</si>
  <si>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</si>
  <si>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</si>
  <si>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</si>
  <si>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</si>
  <si>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</si>
  <si>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</si>
  <si>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</si>
  <si>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</si>
  <si>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</si>
  <si>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</si>
  <si>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</si>
  <si>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</si>
  <si>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</si>
  <si>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</si>
  <si>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</si>
  <si>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</si>
  <si>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</si>
  <si>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</si>
  <si>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</si>
  <si>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</si>
  <si>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</si>
  <si>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</si>
  <si>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</si>
  <si>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</si>
  <si>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</si>
  <si>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</si>
  <si>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</si>
  <si>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</si>
  <si>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</si>
  <si>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</si>
  <si>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</si>
  <si>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</si>
  <si>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</si>
  <si>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</si>
  <si>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</si>
  <si>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</si>
  <si>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</si>
  <si>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</si>
  <si>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</si>
  <si>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</si>
  <si>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</si>
  <si>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</si>
  <si>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</si>
  <si>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</si>
  <si>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</si>
  <si>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</si>
  <si>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</si>
  <si>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</si>
  <si>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</si>
  <si>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</si>
  <si>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</si>
  <si>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</si>
  <si>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</si>
  <si>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</si>
  <si>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</si>
  <si>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</si>
  <si>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</si>
  <si>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</si>
  <si>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</si>
  <si>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</si>
  <si>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</si>
  <si>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</si>
  <si>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</si>
  <si>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</si>
  <si>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</si>
  <si>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</si>
  <si>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</si>
  <si>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</si>
  <si>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</si>
  <si>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</si>
  <si>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</si>
  <si>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</si>
  <si>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</si>
  <si>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</si>
  <si>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</si>
  <si>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</si>
  <si>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</si>
  <si>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</si>
  <si>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</si>
  <si>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</si>
  <si>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</si>
  <si>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</si>
  <si>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</si>
  <si>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</si>
  <si>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</si>
  <si>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</si>
  <si>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</si>
  <si>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</si>
  <si>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</si>
  <si>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</si>
  <si>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</si>
  <si>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</si>
  <si>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</si>
  <si>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</si>
  <si>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</si>
  <si>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</si>
  <si>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</si>
  <si>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</si>
  <si>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</si>
  <si>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</si>
  <si>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</si>
  <si>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</si>
  <si>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</si>
  <si>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</si>
  <si>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</si>
  <si>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</si>
  <si>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</si>
  <si>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</si>
  <si>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</si>
  <si>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</si>
  <si>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</si>
  <si>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</si>
  <si>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</si>
  <si>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</si>
  <si>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</si>
  <si>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</si>
  <si>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</si>
  <si>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</si>
  <si>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</si>
  <si>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</si>
  <si>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</si>
  <si>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</si>
  <si>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</si>
  <si>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</si>
  <si>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</si>
  <si>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</si>
  <si>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</si>
  <si>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</si>
  <si>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</si>
  <si>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</si>
  <si>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</si>
  <si>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</si>
  <si>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</si>
  <si>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</si>
  <si>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</si>
  <si>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</si>
  <si>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</si>
  <si>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</si>
  <si>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</si>
  <si>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</si>
  <si>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</si>
  <si>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</si>
  <si>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</si>
  <si>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</si>
  <si>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</si>
  <si>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</si>
  <si>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</si>
  <si>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</si>
  <si>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</si>
  <si>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</si>
  <si>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</si>
  <si>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</si>
  <si>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</si>
  <si>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</si>
  <si>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</si>
  <si>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</si>
  <si>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</si>
  <si>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</si>
  <si>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</si>
  <si>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</si>
  <si>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</si>
  <si>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</si>
  <si>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</si>
  <si>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</si>
  <si>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</si>
  <si>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</si>
  <si>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</si>
  <si>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</si>
  <si>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</si>
  <si>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</si>
  <si>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</si>
  <si>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</si>
  <si>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</si>
  <si>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</si>
  <si>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</si>
  <si>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</si>
  <si>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</si>
  <si>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</si>
  <si>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</si>
  <si>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</si>
  <si>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</si>
  <si>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</si>
  <si>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</si>
  <si>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</si>
  <si>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</si>
  <si>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</si>
  <si>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</si>
  <si>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</si>
  <si>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</si>
  <si>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</si>
  <si>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</si>
  <si>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</si>
  <si>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</si>
  <si>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</si>
  <si>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</si>
  <si>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</si>
  <si>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</si>
  <si>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</si>
  <si>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</si>
  <si>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</si>
  <si>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</si>
  <si>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</si>
  <si>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</si>
  <si>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</si>
  <si>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</si>
  <si>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</si>
  <si>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</si>
  <si>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</si>
  <si>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</si>
  <si>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</si>
  <si>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</si>
  <si>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</si>
  <si>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</si>
  <si>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</si>
  <si>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</si>
  <si>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</si>
  <si>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</si>
  <si>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</si>
  <si>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</si>
  <si>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</si>
  <si>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</si>
  <si>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</si>
  <si>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</si>
  <si>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</si>
  <si>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</si>
  <si>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</si>
  <si>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</si>
  <si>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</si>
  <si>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</si>
  <si>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</si>
  <si>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</si>
  <si>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</si>
  <si>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</si>
  <si>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</si>
  <si>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</si>
  <si>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</si>
  <si>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</si>
  <si>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</si>
  <si>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</si>
  <si>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</si>
  <si>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</si>
  <si>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</si>
  <si>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</si>
  <si>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</si>
  <si>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</si>
  <si>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</si>
  <si>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</si>
  <si>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</si>
  <si>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</si>
  <si>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</si>
  <si>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</si>
  <si>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</si>
  <si>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</si>
  <si>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</si>
  <si>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</si>
  <si>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</si>
  <si>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</si>
  <si>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</si>
  <si>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</si>
  <si>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</si>
  <si>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</si>
  <si>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</si>
  <si>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</si>
  <si>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</si>
  <si>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</si>
  <si>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</si>
  <si>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</si>
  <si>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</si>
  <si>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</si>
  <si>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</si>
  <si>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</si>
  <si>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</si>
  <si>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</si>
  <si>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</si>
  <si>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</si>
  <si>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</si>
  <si>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</si>
  <si>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</si>
  <si>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</si>
  <si>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</si>
  <si>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</si>
  <si>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</si>
  <si>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</si>
  <si>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</si>
  <si>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</si>
  <si>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</si>
  <si>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</si>
  <si>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</si>
  <si>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</si>
  <si>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</si>
  <si>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</si>
  <si>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</si>
  <si>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</si>
  <si>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</si>
  <si>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</si>
  <si>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</si>
  <si>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</si>
  <si>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</si>
  <si>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</si>
  <si>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</si>
  <si>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</si>
  <si>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</si>
  <si>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</si>
  <si>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</si>
  <si>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</si>
  <si>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</si>
  <si>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</si>
  <si>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</si>
  <si>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</si>
  <si>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</si>
  <si>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</si>
  <si>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</si>
  <si>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</si>
  <si>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</si>
  <si>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</si>
  <si>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</si>
  <si>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</si>
  <si>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</si>
  <si>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</si>
  <si>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</si>
  <si>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</si>
  <si>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</si>
  <si>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</si>
  <si>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</si>
  <si>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</si>
  <si>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</si>
  <si>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</si>
  <si>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</si>
  <si>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</si>
  <si>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</si>
  <si>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</si>
  <si>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</si>
  <si>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</si>
  <si>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</si>
  <si>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</si>
  <si>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</si>
  <si>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</si>
  <si>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</si>
  <si>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</si>
  <si>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</si>
  <si>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</si>
  <si>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</si>
  <si>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</si>
  <si>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</si>
  <si>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</si>
  <si>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</si>
  <si>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</si>
  <si>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</si>
  <si>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</si>
  <si>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</si>
  <si>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</si>
  <si>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</si>
  <si>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</si>
  <si>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</si>
  <si>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</si>
  <si>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</si>
  <si>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</si>
  <si>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</si>
  <si>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</si>
  <si>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</si>
  <si>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</si>
  <si>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</si>
  <si>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</si>
  <si>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</si>
  <si>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</si>
  <si>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</si>
  <si>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</si>
  <si>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</si>
  <si>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</si>
  <si>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</si>
  <si>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</si>
  <si>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</si>
  <si>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</si>
  <si>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</si>
  <si>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</si>
  <si>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</si>
  <si>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</si>
  <si>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</si>
  <si>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</si>
  <si>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</si>
  <si>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</si>
  <si>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</si>
  <si>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</si>
  <si>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</si>
  <si>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</si>
  <si>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</si>
  <si>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</si>
  <si>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</si>
  <si>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</si>
  <si>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</si>
  <si>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</si>
  <si>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</si>
  <si>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</si>
  <si>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</si>
  <si>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</si>
  <si>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</si>
  <si>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</si>
  <si>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</si>
  <si>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</si>
  <si>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</si>
  <si>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</si>
  <si>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</si>
  <si>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</si>
  <si>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</si>
  <si>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</si>
  <si>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</si>
  <si>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</si>
  <si>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</si>
  <si>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</si>
  <si>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</si>
  <si>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</si>
  <si>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</si>
  <si>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</si>
  <si>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</si>
  <si>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</si>
  <si>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</si>
  <si>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</si>
  <si>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</si>
  <si>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</si>
  <si>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</si>
  <si>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</si>
  <si>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</si>
  <si>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</si>
  <si>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</si>
  <si>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</si>
  <si>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</si>
  <si>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</si>
  <si>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</si>
  <si>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</si>
  <si>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</si>
  <si>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</si>
  <si>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</si>
  <si>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</si>
  <si>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</si>
  <si>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</si>
  <si>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</si>
  <si>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</si>
  <si>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</si>
  <si>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</si>
  <si>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</si>
  <si>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</si>
  <si>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</si>
  <si>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</si>
  <si>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</si>
  <si>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</si>
  <si>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</si>
  <si>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</si>
  <si>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</si>
  <si>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</si>
  <si>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</si>
  <si>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</si>
  <si>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</si>
  <si>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</si>
  <si>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</si>
  <si>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</si>
  <si>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</si>
  <si>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</si>
  <si>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</si>
  <si>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</si>
  <si>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</si>
  <si>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</si>
  <si>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</si>
  <si>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</si>
  <si>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</si>
  <si>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</si>
  <si>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</si>
  <si>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</si>
  <si>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</si>
  <si>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</si>
  <si>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</si>
  <si>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</si>
  <si>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</si>
  <si>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</si>
  <si>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</si>
  <si>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</si>
  <si>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</si>
  <si>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</si>
  <si>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</si>
  <si>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</si>
  <si>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</si>
  <si>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</si>
  <si>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</si>
  <si>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</si>
  <si>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</si>
  <si>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</si>
  <si>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</si>
  <si>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</si>
  <si>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</si>
  <si>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</si>
  <si>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</si>
  <si>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</si>
  <si>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</si>
  <si>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</si>
  <si>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</si>
  <si>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</si>
  <si>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</si>
  <si>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</si>
  <si>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</si>
  <si>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</si>
  <si>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</si>
  <si>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</si>
  <si>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</si>
  <si>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</si>
  <si>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</si>
  <si>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</si>
  <si>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</si>
  <si>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</si>
  <si>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</si>
  <si>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</si>
  <si>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</si>
  <si>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</si>
  <si>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</si>
  <si>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</si>
  <si>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</si>
  <si>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</si>
  <si>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</si>
  <si>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</si>
  <si>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</si>
  <si>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</si>
  <si>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</si>
  <si>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</si>
  <si>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</si>
  <si>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</si>
  <si>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</si>
  <si>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</si>
  <si>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</si>
  <si>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</si>
  <si>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</si>
  <si>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</si>
  <si>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</si>
  <si>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</si>
  <si>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</si>
  <si>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</si>
  <si>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</si>
  <si>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</si>
  <si>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</si>
  <si>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</si>
  <si>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</si>
  <si>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</si>
  <si>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</si>
  <si>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</si>
  <si>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</si>
  <si>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</si>
  <si>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</si>
  <si>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</si>
  <si>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</si>
  <si>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</si>
  <si>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</si>
  <si>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</si>
  <si>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</si>
  <si>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</si>
  <si>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</si>
  <si>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</si>
  <si>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</si>
  <si>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</si>
  <si>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</si>
  <si>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</si>
  <si>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</si>
  <si>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</si>
  <si>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</si>
  <si>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</si>
  <si>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</si>
  <si>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</si>
  <si>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</si>
  <si>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</si>
  <si>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</si>
  <si>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</si>
  <si>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</si>
  <si>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</si>
  <si>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</si>
  <si>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</si>
  <si>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</si>
  <si>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</si>
  <si>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</si>
  <si>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</si>
  <si>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</si>
  <si>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</si>
  <si>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</si>
  <si>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</si>
  <si>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</si>
  <si>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</si>
  <si>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</si>
  <si>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</si>
  <si>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</si>
  <si>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</si>
  <si>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</si>
  <si>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</si>
  <si>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</si>
  <si>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</si>
  <si>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</si>
  <si>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</si>
  <si>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</si>
  <si>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</si>
  <si>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</si>
  <si>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</si>
  <si>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</si>
  <si>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</si>
  <si>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</si>
  <si>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</si>
  <si>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</si>
  <si>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</si>
  <si>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</si>
  <si>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</si>
  <si>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</si>
  <si>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</si>
  <si>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</si>
  <si>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</si>
  <si>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</si>
  <si>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</si>
  <si>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</si>
  <si>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</si>
  <si>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</si>
  <si>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</si>
  <si>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</si>
  <si>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</si>
  <si>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</si>
  <si>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</si>
  <si>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</si>
  <si>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</si>
  <si>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</si>
  <si>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</si>
  <si>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</si>
  <si>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</si>
  <si>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</si>
  <si>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</si>
  <si>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</si>
  <si>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</si>
  <si>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</si>
  <si>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</si>
  <si>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</si>
  <si>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</si>
  <si>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</si>
  <si>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</si>
  <si>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</si>
  <si>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</si>
  <si>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</si>
  <si>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</si>
  <si>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</si>
  <si>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</si>
  <si>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</si>
  <si>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</si>
  <si>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</si>
  <si>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</si>
  <si>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</si>
  <si>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</si>
  <si>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</si>
  <si>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</si>
  <si>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</si>
  <si>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</si>
  <si>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</si>
  <si>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</si>
  <si>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</si>
  <si>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</si>
  <si>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</si>
  <si>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</si>
  <si>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</si>
  <si>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</si>
  <si>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</si>
  <si>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</si>
  <si>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</si>
  <si>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</si>
  <si>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</si>
  <si>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</si>
  <si>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</si>
  <si>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</si>
  <si>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</si>
  <si>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</si>
  <si>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</si>
  <si>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</si>
  <si>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</si>
  <si>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</si>
  <si>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</si>
  <si>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</si>
  <si>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</si>
  <si>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</si>
  <si>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</si>
  <si>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</si>
  <si>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</si>
  <si>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</si>
  <si>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</si>
  <si>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</si>
  <si>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</si>
  <si>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</si>
  <si>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</si>
  <si>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</si>
  <si>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</si>
  <si>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</si>
  <si>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</si>
  <si>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</si>
  <si>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</si>
  <si>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</si>
  <si>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</si>
  <si>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</si>
  <si>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</si>
  <si>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</si>
  <si>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</si>
  <si>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</si>
  <si>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</si>
  <si>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</si>
  <si>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</si>
  <si>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</si>
  <si>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</si>
  <si>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</si>
  <si>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</si>
  <si>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</si>
  <si>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</si>
  <si>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</si>
  <si>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</si>
  <si>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</si>
  <si>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</si>
  <si>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</si>
  <si>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</si>
  <si>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</si>
  <si>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</si>
  <si>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</si>
  <si>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</si>
  <si>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</si>
  <si>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</si>
  <si>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</si>
  <si>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</si>
  <si>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</si>
  <si>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</si>
  <si>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</si>
  <si>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</si>
  <si>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</si>
  <si>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</si>
  <si>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</si>
  <si>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</si>
  <si>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</si>
  <si>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</si>
  <si>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</si>
  <si>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</si>
  <si>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</si>
  <si>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</si>
  <si>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</si>
  <si>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</si>
  <si>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</si>
  <si>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</si>
  <si>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</si>
  <si>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</si>
  <si>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</si>
  <si>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</si>
  <si>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</si>
  <si>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</si>
  <si>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</si>
  <si>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</si>
  <si>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</si>
  <si>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</si>
  <si>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</si>
  <si>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</si>
  <si>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</si>
  <si>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</si>
  <si>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</si>
  <si>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</si>
  <si>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</si>
  <si>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</si>
  <si>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</si>
  <si>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</si>
  <si>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</si>
  <si>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</si>
  <si>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</si>
  <si>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</si>
  <si>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</si>
  <si>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</si>
  <si>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</si>
  <si>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</si>
  <si>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</si>
  <si>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</si>
  <si>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</si>
  <si>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</si>
  <si>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</si>
  <si>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</si>
  <si>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</si>
  <si>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</si>
  <si>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</si>
  <si>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</si>
  <si>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</si>
  <si>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</si>
  <si>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</si>
  <si>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</si>
  <si>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</si>
  <si>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</si>
  <si>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</si>
  <si>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</si>
  <si>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</si>
  <si>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</si>
  <si>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</si>
  <si>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</si>
  <si>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</si>
  <si>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</si>
  <si>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</si>
  <si>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</si>
  <si>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</si>
  <si>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</si>
  <si>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</si>
  <si>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</si>
  <si>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</si>
  <si>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</si>
  <si>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</si>
  <si>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</si>
  <si>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</si>
  <si>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</si>
  <si>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</si>
  <si>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</si>
  <si>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</si>
  <si>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</si>
  <si>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</si>
  <si>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</si>
  <si>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</si>
  <si>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</si>
  <si>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</si>
  <si>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</si>
  <si>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</si>
  <si>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</si>
  <si>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</si>
  <si>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</si>
  <si>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</si>
  <si>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</si>
  <si>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</si>
  <si>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</si>
  <si>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</si>
  <si>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</si>
  <si>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</si>
  <si>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</si>
  <si>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</si>
  <si>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</si>
  <si>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</si>
  <si>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</si>
  <si>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</si>
  <si>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</si>
  <si>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</si>
  <si>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</si>
  <si>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</si>
  <si>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</si>
  <si>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</si>
  <si>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</si>
  <si>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</si>
  <si>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</si>
  <si>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</si>
  <si>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</si>
  <si>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</si>
  <si>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</si>
  <si>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</si>
  <si>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</si>
  <si>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</si>
  <si>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</si>
  <si>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</si>
  <si>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</si>
  <si>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</si>
  <si>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</si>
  <si>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</si>
  <si>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</si>
  <si>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</si>
  <si>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</si>
  <si>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</si>
  <si>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</si>
  <si>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</si>
  <si>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</si>
  <si>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</si>
  <si>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</si>
  <si>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</si>
  <si>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</si>
  <si>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</si>
  <si>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</si>
  <si>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</si>
  <si>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</si>
  <si>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</si>
  <si>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</si>
  <si>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</si>
  <si>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</si>
  <si>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</si>
  <si>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</si>
  <si>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</si>
  <si>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</si>
  <si>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</si>
  <si>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</si>
  <si>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</si>
  <si>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</si>
  <si>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</si>
  <si>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</si>
  <si>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</si>
  <si>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</si>
  <si>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</si>
  <si>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</si>
  <si>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</si>
  <si>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</si>
  <si>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</si>
  <si>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</si>
  <si>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</si>
  <si>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</si>
  <si>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</si>
  <si>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</si>
  <si>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</si>
  <si>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</si>
  <si>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</si>
  <si>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</si>
  <si>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</si>
  <si>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</si>
  <si>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</si>
  <si>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</si>
  <si>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</si>
  <si>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</si>
  <si>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</si>
  <si>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</si>
  <si>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</si>
  <si>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</si>
  <si>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</si>
  <si>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</si>
  <si>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</si>
  <si>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</si>
  <si>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</si>
  <si>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</si>
  <si>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</si>
  <si>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</si>
  <si>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</si>
  <si>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</si>
  <si>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</si>
  <si>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</si>
  <si>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</si>
  <si>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</si>
  <si>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</si>
  <si>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</si>
  <si>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</si>
  <si>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</si>
  <si>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</si>
  <si>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</si>
  <si>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</si>
  <si>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</si>
  <si>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</si>
  <si>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</si>
  <si>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</si>
  <si>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</si>
  <si>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</si>
  <si>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</si>
  <si>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</si>
  <si>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</si>
  <si>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</si>
  <si>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</si>
  <si>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</si>
  <si>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</si>
  <si>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</si>
  <si>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</si>
  <si>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</si>
  <si>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</si>
  <si>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</si>
  <si>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</si>
  <si>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</si>
  <si>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</si>
  <si>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</si>
  <si>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</si>
  <si>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</si>
  <si>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</si>
  <si>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</si>
  <si>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</si>
  <si>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</si>
  <si>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</si>
  <si>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</si>
  <si>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</si>
  <si>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</si>
  <si>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</si>
  <si>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</si>
  <si>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</si>
  <si>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</si>
  <si>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</si>
  <si>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</si>
  <si>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</si>
  <si>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</si>
  <si>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</si>
  <si>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</si>
  <si>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</si>
  <si>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</si>
  <si>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</si>
  <si>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</si>
  <si>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</si>
  <si>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</si>
  <si>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</si>
  <si>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</si>
  <si>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</si>
  <si>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</si>
  <si>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</si>
  <si>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</si>
  <si>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</si>
  <si>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</si>
  <si>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</si>
  <si>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</si>
  <si>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</si>
  <si>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</si>
  <si>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</si>
  <si>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</si>
  <si>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</si>
  <si>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</si>
  <si>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</si>
  <si>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</si>
  <si>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</si>
  <si>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</si>
  <si>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</si>
  <si>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</si>
  <si>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</si>
  <si>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</si>
  <si>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</si>
  <si>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</si>
  <si>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</si>
  <si>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</si>
  <si>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</si>
  <si>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</si>
  <si>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</si>
  <si>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</si>
  <si>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</si>
  <si>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</si>
  <si>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</si>
  <si>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</si>
  <si>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</si>
  <si>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</si>
  <si>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</si>
  <si>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</si>
  <si>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</si>
  <si>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</si>
  <si>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</si>
  <si>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</si>
  <si>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</si>
  <si>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</si>
  <si>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</si>
  <si>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</si>
  <si>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</si>
  <si>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</si>
  <si>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</si>
  <si>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</si>
  <si>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</si>
  <si>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</si>
  <si>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</si>
  <si>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</si>
  <si>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</si>
  <si>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</si>
  <si>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</si>
  <si>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</si>
  <si>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</si>
  <si>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</si>
  <si>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</si>
  <si>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</si>
  <si>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</si>
  <si>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</si>
  <si>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</si>
  <si>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</si>
  <si>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</si>
  <si>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</si>
  <si>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</si>
  <si>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</si>
  <si>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</si>
  <si>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</si>
  <si>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</si>
  <si>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</si>
  <si>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</si>
  <si>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</si>
  <si>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</si>
  <si>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</si>
  <si>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</si>
  <si>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</si>
  <si>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</si>
  <si>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</si>
  <si>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</si>
  <si>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</si>
  <si>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</si>
  <si>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</si>
  <si>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</si>
  <si>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</si>
  <si>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</si>
  <si>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</si>
  <si>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</si>
  <si>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</si>
  <si>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</si>
  <si>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</si>
  <si>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</si>
  <si>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</si>
  <si>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</si>
  <si>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</si>
  <si>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</si>
  <si>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</si>
  <si>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</si>
  <si>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</si>
  <si>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</si>
  <si>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</si>
  <si>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</si>
  <si>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</si>
  <si>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</si>
  <si>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</si>
  <si>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</si>
  <si>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</si>
  <si>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</si>
  <si>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</si>
  <si>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</si>
  <si>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</si>
  <si>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</si>
  <si>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</si>
  <si>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</si>
  <si>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</si>
  <si>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</si>
  <si>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</si>
  <si>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</si>
  <si>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</si>
  <si>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</si>
  <si>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</si>
  <si>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</si>
  <si>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</si>
  <si>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</si>
  <si>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</si>
  <si>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</si>
  <si>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</si>
  <si>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</si>
  <si>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</si>
  <si>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</si>
  <si>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</si>
  <si>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</si>
  <si>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</si>
  <si>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</si>
  <si>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</si>
  <si>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</si>
  <si>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</si>
  <si>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</si>
  <si>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</si>
  <si>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</si>
  <si>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</si>
  <si>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</si>
  <si>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</si>
  <si>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</si>
  <si>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</si>
  <si>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</si>
  <si>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</si>
  <si>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</si>
  <si>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</si>
  <si>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</si>
  <si>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</si>
  <si>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</si>
  <si>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</si>
  <si>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</si>
  <si>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</si>
  <si>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</si>
  <si>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</si>
  <si>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</si>
  <si>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</si>
  <si>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</si>
  <si>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</si>
  <si>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</si>
  <si>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</si>
  <si>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</si>
  <si>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</si>
  <si>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</si>
  <si>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</si>
  <si>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</si>
  <si>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</si>
  <si>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</si>
  <si>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</si>
  <si>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</si>
  <si>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</si>
  <si>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</si>
  <si>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</si>
  <si>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</si>
  <si>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</si>
  <si>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</si>
  <si>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</si>
  <si>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</si>
  <si>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</si>
  <si>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</si>
  <si>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</si>
  <si>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</si>
  <si>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</si>
  <si>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</si>
  <si>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</si>
  <si>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</si>
  <si>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</si>
  <si>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</si>
  <si>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</si>
  <si>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</si>
  <si>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</si>
  <si>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</si>
  <si>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</si>
  <si>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</si>
  <si>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</si>
  <si>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</si>
  <si>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</si>
  <si>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</si>
  <si>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</si>
  <si>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</si>
  <si>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</si>
  <si>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</si>
  <si>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</si>
  <si>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</si>
  <si>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</si>
  <si>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</si>
  <si>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</si>
  <si>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</si>
  <si>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</si>
  <si>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</si>
  <si>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</si>
  <si>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</si>
  <si>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</si>
  <si>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</si>
  <si>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</si>
  <si>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</si>
  <si>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</si>
  <si>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</si>
  <si>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</si>
  <si>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</si>
  <si>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</si>
  <si>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</si>
  <si>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</si>
  <si>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</si>
  <si>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</si>
  <si>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</si>
  <si>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</si>
  <si>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</si>
  <si>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</si>
  <si>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</si>
  <si>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</si>
  <si>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</si>
  <si>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</si>
  <si>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</si>
  <si>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</si>
  <si>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</si>
  <si>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</si>
  <si>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</si>
  <si>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</si>
  <si>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</si>
  <si>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</si>
  <si>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</si>
  <si>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</si>
  <si>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</si>
  <si>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</si>
  <si>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</si>
  <si>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</si>
  <si>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</si>
  <si>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</si>
  <si>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</si>
  <si>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</si>
  <si>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</si>
  <si>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</si>
  <si>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</si>
  <si>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</si>
  <si>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</si>
  <si>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</si>
  <si>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</si>
  <si>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</si>
  <si>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</si>
  <si>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</si>
  <si>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</si>
  <si>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</si>
  <si>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</si>
  <si>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</si>
  <si>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</si>
  <si>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</si>
  <si>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</si>
  <si>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</si>
  <si>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</si>
  <si>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</si>
  <si>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</si>
  <si>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</si>
  <si>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</si>
  <si>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</si>
  <si>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</si>
  <si>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</si>
  <si>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</si>
  <si>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</si>
  <si>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</si>
  <si>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</si>
  <si>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</si>
  <si>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</si>
  <si>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</si>
  <si>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</si>
  <si>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</si>
  <si>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</si>
  <si>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</si>
  <si>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</si>
  <si>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</si>
  <si>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</si>
  <si>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</si>
  <si>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</si>
  <si>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</si>
  <si>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</si>
  <si>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</si>
  <si>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</si>
  <si>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</si>
  <si>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</si>
  <si>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</si>
  <si>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</si>
  <si>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</si>
  <si>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</si>
  <si>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</si>
  <si>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</si>
  <si>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</si>
  <si>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</si>
  <si>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</si>
  <si>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</si>
  <si>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</si>
  <si>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</si>
  <si>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</si>
  <si>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</si>
  <si>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</si>
  <si>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</si>
  <si>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</si>
  <si>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</si>
  <si>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</si>
  <si>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</si>
  <si>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</si>
  <si>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</si>
  <si>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</si>
  <si>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</si>
  <si>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</si>
  <si>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</si>
  <si>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</si>
  <si>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</si>
  <si>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</si>
  <si>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</si>
  <si>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</si>
  <si>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</si>
  <si>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</si>
  <si>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</si>
  <si>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</si>
  <si>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</si>
  <si>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</si>
  <si>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</si>
  <si>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</si>
  <si>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</si>
  <si>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</si>
  <si>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</si>
  <si>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</si>
  <si>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</si>
  <si>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</si>
  <si>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</si>
  <si>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</si>
  <si>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</si>
  <si>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</si>
  <si>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</si>
  <si>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</si>
  <si>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</si>
  <si>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</si>
  <si>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</si>
  <si>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</si>
  <si>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</si>
  <si>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</si>
  <si>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</si>
  <si>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</si>
  <si>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</si>
  <si>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</si>
  <si>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</si>
  <si>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</si>
  <si>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</si>
  <si>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</si>
  <si>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</si>
  <si>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</si>
  <si>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</si>
  <si>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</si>
  <si>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</si>
  <si>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</si>
  <si>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</si>
  <si>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</si>
  <si>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</si>
  <si>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</si>
  <si>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</si>
  <si>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</si>
  <si>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</si>
  <si>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</si>
  <si>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</si>
  <si>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</si>
  <si>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</si>
  <si>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</si>
  <si>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</si>
  <si>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</si>
  <si>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</si>
  <si>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</si>
  <si>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</si>
  <si>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</si>
  <si>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</si>
  <si>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</si>
  <si>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</si>
  <si>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</si>
  <si>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</si>
  <si>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</si>
  <si>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</si>
  <si>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</si>
  <si>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</si>
  <si>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</si>
  <si>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</si>
  <si>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</si>
  <si>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</si>
  <si>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</si>
  <si>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</si>
  <si>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</si>
  <si>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</si>
  <si>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</si>
  <si>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</si>
  <si>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</si>
  <si>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</si>
  <si>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</si>
  <si>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</si>
  <si>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</si>
  <si>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</si>
  <si>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</si>
  <si>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</si>
  <si>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</si>
  <si>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</si>
  <si>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</si>
  <si>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</si>
  <si>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</si>
  <si>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</si>
  <si>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</si>
  <si>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</si>
  <si>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</si>
  <si>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</si>
  <si>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</si>
  <si>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</si>
  <si>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</si>
  <si>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</si>
  <si>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</si>
  <si>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</si>
  <si>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</si>
  <si>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</si>
  <si>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</si>
  <si>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</si>
  <si>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</si>
  <si>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</si>
  <si>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</si>
  <si>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</si>
  <si>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</si>
  <si>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</si>
  <si>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</si>
  <si>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</si>
  <si>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</si>
  <si>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</si>
  <si>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</si>
  <si>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</si>
  <si>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</si>
  <si>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</si>
  <si>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</si>
  <si>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</si>
  <si>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</si>
  <si>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</si>
  <si>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</si>
  <si>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</si>
  <si>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</si>
  <si>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</si>
  <si>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</si>
  <si>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</si>
  <si>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</si>
  <si>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</si>
  <si>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</si>
  <si>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</si>
  <si>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</si>
  <si>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</si>
  <si>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</si>
  <si>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</si>
  <si>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</si>
  <si>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</si>
  <si>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</si>
  <si>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</si>
  <si>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</si>
  <si>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</si>
  <si>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</si>
  <si>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</si>
  <si>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</si>
  <si>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</si>
  <si>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</si>
  <si>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</si>
  <si>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</si>
  <si>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</si>
  <si>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</si>
  <si>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</si>
  <si>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</si>
  <si>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</si>
  <si>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</si>
  <si>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</si>
  <si>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</si>
  <si>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</si>
  <si>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</si>
  <si>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</si>
  <si>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</si>
  <si>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</si>
  <si>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</si>
  <si>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</si>
  <si>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</si>
  <si>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</si>
  <si>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</si>
  <si>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</si>
  <si>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</si>
  <si>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</si>
  <si>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</si>
  <si>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</si>
  <si>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</si>
  <si>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</si>
  <si>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</si>
  <si>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</si>
  <si>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</si>
  <si>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</si>
  <si>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</si>
  <si>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</si>
  <si>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</si>
  <si>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</si>
  <si>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</si>
  <si>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</si>
  <si>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</si>
  <si>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</si>
  <si>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</si>
  <si>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</si>
  <si>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</si>
  <si>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</si>
  <si>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</si>
  <si>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</si>
  <si>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</si>
  <si>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</si>
  <si>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</si>
  <si>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</si>
  <si>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</si>
  <si>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</si>
  <si>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</si>
  <si>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</si>
  <si>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</si>
  <si>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</si>
  <si>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</si>
  <si>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</si>
  <si>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</si>
  <si>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</si>
  <si>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</si>
  <si>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</si>
  <si>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</si>
  <si>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</si>
  <si>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</si>
  <si>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</si>
  <si>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</si>
  <si>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</si>
  <si>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</si>
  <si>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</si>
  <si>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</si>
  <si>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</si>
  <si>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</si>
  <si>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</si>
  <si>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</si>
  <si>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</si>
  <si>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</si>
  <si>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</si>
  <si>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</si>
  <si>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</si>
  <si>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</si>
  <si>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</si>
  <si>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</si>
  <si>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</si>
  <si>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</si>
  <si>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</si>
  <si>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</si>
  <si>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</si>
  <si>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</si>
  <si>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</si>
  <si>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</si>
  <si>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</si>
  <si>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</si>
  <si>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</si>
  <si>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</si>
  <si>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</si>
  <si>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</si>
  <si>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</si>
  <si>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</si>
  <si>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</si>
  <si>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</si>
  <si>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</si>
  <si>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</si>
  <si>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</si>
  <si>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</si>
  <si>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</si>
  <si>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</si>
  <si>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</si>
  <si>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</si>
  <si>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</si>
  <si>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</si>
  <si>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</si>
  <si>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</si>
  <si>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</si>
  <si>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</si>
  <si>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</si>
  <si>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</si>
  <si>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</si>
  <si>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</si>
  <si>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</si>
  <si>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</si>
  <si>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</si>
  <si>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</si>
  <si>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</si>
  <si>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</si>
  <si>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</si>
  <si>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</si>
  <si>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</si>
  <si>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</si>
  <si>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</si>
  <si>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</si>
  <si>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</si>
  <si>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</si>
  <si>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</si>
  <si>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</si>
  <si>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</si>
  <si>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</si>
  <si>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</si>
  <si>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</si>
  <si>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</si>
  <si>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</si>
  <si>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</si>
  <si>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</si>
  <si>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</si>
  <si>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</si>
  <si>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</si>
  <si>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</si>
  <si>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</si>
  <si>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</si>
  <si>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</si>
  <si>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</si>
  <si>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</si>
  <si>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</si>
  <si>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</si>
  <si>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</si>
  <si>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</si>
  <si>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</si>
  <si>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</si>
  <si>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</si>
  <si>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</si>
  <si>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</si>
  <si>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</si>
  <si>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</si>
  <si>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</si>
  <si>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</si>
  <si>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</si>
  <si>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</si>
  <si>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</si>
  <si>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</si>
  <si>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</si>
  <si>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</si>
  <si>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</si>
  <si>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</si>
  <si>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</si>
  <si>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</si>
  <si>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</si>
  <si>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</si>
  <si>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</si>
  <si>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</si>
  <si>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</si>
  <si>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</si>
  <si>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</si>
  <si>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</si>
  <si>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</si>
  <si>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</si>
  <si>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</si>
  <si>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</si>
  <si>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</si>
  <si>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</si>
  <si>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</si>
  <si>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</si>
  <si>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</si>
  <si>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</si>
  <si>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</si>
  <si>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</si>
  <si>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</si>
  <si>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</si>
  <si>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</si>
  <si>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</si>
  <si>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</si>
  <si>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</si>
  <si>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</si>
  <si>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</si>
  <si>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</si>
  <si>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</si>
  <si>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</si>
  <si>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</si>
  <si>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</si>
  <si>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</si>
  <si>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</si>
  <si>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</si>
  <si>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</si>
  <si>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</si>
  <si>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</si>
  <si>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</si>
  <si>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</si>
  <si>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</si>
  <si>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</si>
  <si>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</si>
  <si>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</si>
  <si>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</si>
  <si>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</si>
  <si>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</si>
  <si>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</si>
  <si>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</si>
  <si>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</si>
  <si>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</si>
  <si>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</si>
  <si>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</si>
  <si>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</si>
  <si>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</si>
  <si>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</si>
  <si>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</si>
  <si>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</si>
  <si>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</si>
  <si>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</si>
  <si>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</si>
  <si>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</si>
  <si>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</si>
  <si>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</si>
  <si>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</si>
  <si>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</si>
  <si>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</si>
  <si>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</si>
  <si>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</si>
  <si>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</si>
  <si>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</si>
  <si>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</si>
  <si>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</si>
  <si>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</si>
  <si>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</si>
  <si>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</si>
  <si>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</si>
  <si>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</si>
  <si>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</si>
  <si>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</si>
  <si>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</si>
  <si>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</si>
  <si>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</si>
  <si>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</si>
  <si>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</si>
  <si>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</si>
  <si>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</si>
  <si>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</si>
  <si>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</si>
  <si>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</si>
  <si>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</si>
  <si>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</si>
  <si>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</si>
  <si>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</si>
  <si>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</si>
  <si>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</si>
  <si>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</si>
  <si>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</si>
  <si>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</si>
  <si>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</si>
  <si>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</si>
  <si>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</si>
  <si>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</si>
  <si>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</si>
  <si>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</si>
  <si>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</si>
  <si>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</si>
  <si>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</si>
  <si>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</si>
  <si>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</si>
  <si>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</si>
  <si>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</si>
  <si>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</si>
  <si>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</si>
  <si>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</si>
  <si>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</si>
  <si>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</si>
  <si>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</si>
  <si>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</si>
  <si>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</si>
  <si>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</si>
  <si>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</si>
  <si>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</si>
  <si>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</si>
  <si>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</si>
  <si>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</si>
  <si>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</si>
  <si>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</si>
  <si>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</si>
  <si>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</si>
  <si>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</si>
  <si>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</si>
  <si>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</si>
  <si>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</si>
  <si>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</si>
  <si>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</si>
  <si>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</si>
  <si>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</si>
  <si>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</si>
  <si>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</si>
  <si>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</si>
  <si>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</si>
  <si>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</si>
  <si>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</si>
  <si>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</si>
  <si>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</si>
  <si>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</si>
  <si>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</si>
  <si>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</si>
  <si>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</si>
  <si>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</si>
  <si>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</si>
  <si>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</si>
  <si>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</si>
  <si>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</si>
  <si>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</si>
  <si>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</si>
  <si>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</si>
  <si>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</si>
  <si>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</si>
  <si>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</si>
  <si>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</si>
  <si>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</si>
  <si>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</si>
  <si>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</si>
  <si>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</si>
  <si>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</si>
  <si>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</si>
  <si>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</si>
  <si>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</si>
  <si>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</si>
  <si>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</si>
  <si>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</si>
  <si>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</si>
  <si>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</si>
  <si>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</si>
  <si>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</si>
  <si>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</si>
  <si>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</si>
  <si>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</si>
  <si>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</si>
  <si>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</si>
  <si>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</si>
  <si>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</si>
  <si>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</si>
  <si>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</si>
  <si>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</si>
  <si>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</si>
  <si>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</si>
  <si>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</si>
  <si>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</si>
  <si>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</si>
  <si>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</si>
  <si>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</si>
  <si>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</si>
  <si>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</si>
  <si>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</si>
  <si>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</si>
  <si>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</si>
  <si>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</si>
  <si>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</si>
  <si>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</si>
  <si>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</si>
  <si>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</si>
  <si>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</si>
  <si>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</si>
  <si>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</si>
  <si>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</si>
  <si>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</si>
  <si>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</si>
  <si>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</si>
  <si>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</si>
  <si>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</si>
  <si>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</si>
  <si>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</si>
  <si>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</si>
  <si>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</si>
  <si>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</si>
  <si>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</si>
  <si>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</si>
  <si>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</si>
  <si>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</si>
  <si>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</si>
  <si>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</si>
  <si>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</si>
  <si>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</si>
  <si>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</si>
  <si>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</si>
  <si>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</si>
  <si>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</si>
  <si>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</si>
  <si>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</si>
  <si>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</si>
  <si>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</si>
  <si>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</si>
  <si>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</si>
  <si>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</si>
  <si>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</si>
  <si>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</si>
  <si>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</si>
  <si>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</si>
  <si>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</si>
  <si>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</si>
  <si>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</si>
  <si>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</si>
  <si>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</si>
  <si>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</si>
  <si>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</si>
  <si>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</si>
  <si>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</si>
  <si>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</si>
  <si>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</si>
  <si>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</si>
  <si>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</si>
  <si>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</si>
  <si>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</si>
  <si>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</si>
  <si>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</si>
  <si>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</si>
  <si>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</si>
  <si>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</si>
  <si>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</si>
  <si>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</si>
  <si>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</si>
  <si>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</si>
  <si>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</si>
  <si>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</si>
  <si>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</si>
  <si>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</si>
  <si>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</si>
  <si>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</si>
  <si>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</si>
  <si>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</si>
  <si>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</si>
  <si>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</si>
  <si>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</si>
  <si>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</si>
  <si>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</si>
  <si>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</si>
  <si>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</si>
  <si>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</si>
  <si>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</si>
  <si>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</si>
  <si>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</si>
  <si>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</si>
  <si>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</si>
  <si>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</si>
  <si>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</si>
  <si>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</si>
  <si>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</si>
  <si>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</si>
  <si>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</si>
  <si>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</si>
  <si>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</si>
  <si>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</si>
  <si>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</si>
  <si>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</si>
  <si>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</si>
  <si>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</si>
  <si>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</si>
  <si>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</si>
  <si>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</si>
  <si>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</si>
  <si>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</si>
  <si>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</si>
  <si>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</si>
  <si>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</si>
  <si>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</si>
  <si>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</si>
  <si>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</si>
  <si>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</si>
  <si>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</si>
  <si>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</si>
  <si>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</si>
  <si>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</si>
  <si>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</si>
  <si>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</si>
  <si>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</si>
  <si>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</si>
  <si>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</si>
  <si>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</si>
  <si>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</si>
  <si>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</si>
  <si>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</si>
  <si>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</si>
  <si>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</si>
  <si>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</si>
  <si>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</si>
  <si>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</si>
  <si>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</si>
  <si>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</si>
  <si>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</si>
  <si>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</si>
  <si>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</si>
  <si>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</si>
  <si>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</si>
  <si>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</si>
  <si>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</si>
  <si>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</si>
  <si>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</si>
  <si>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</si>
  <si>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</si>
  <si>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</si>
  <si>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</si>
  <si>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</si>
  <si>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</si>
  <si>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</si>
  <si>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</si>
  <si>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</si>
  <si>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</si>
  <si>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</si>
  <si>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</si>
  <si>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</si>
  <si>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</si>
  <si>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</si>
  <si>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</si>
  <si>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</si>
  <si>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</si>
  <si>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</si>
  <si>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</si>
  <si>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</si>
  <si>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</si>
  <si>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</si>
  <si>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</si>
  <si>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</si>
  <si>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</si>
  <si>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</si>
  <si>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</si>
  <si>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</si>
  <si>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</si>
  <si>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</si>
  <si>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</si>
  <si>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</si>
  <si>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</si>
  <si>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</si>
  <si>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</si>
  <si>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</si>
  <si>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</si>
  <si>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</si>
  <si>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</si>
  <si>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</si>
  <si>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</si>
  <si>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</si>
  <si>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</si>
  <si>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</si>
  <si>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</si>
  <si>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</si>
  <si>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</si>
  <si>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</si>
  <si>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</si>
  <si>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</si>
  <si>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</si>
  <si>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</si>
  <si>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</si>
  <si>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</si>
  <si>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</si>
  <si>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</si>
  <si>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</si>
  <si>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</si>
  <si>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</si>
  <si>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</si>
  <si>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</si>
  <si>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</si>
  <si>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</si>
  <si>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</si>
  <si>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</si>
  <si>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</si>
  <si>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</si>
  <si>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</si>
  <si>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</si>
  <si>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</si>
  <si>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</si>
  <si>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</si>
  <si>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</si>
  <si>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</si>
  <si>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</si>
  <si>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</si>
  <si>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</si>
  <si>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</si>
  <si>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</si>
  <si>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</si>
  <si>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</si>
  <si>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</si>
  <si>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</si>
  <si>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</si>
  <si>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</si>
  <si>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</si>
  <si>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</si>
  <si>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</si>
  <si>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</si>
  <si>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</si>
  <si>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</si>
  <si>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</si>
  <si>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</si>
  <si>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</si>
  <si>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</si>
  <si>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</si>
  <si>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</si>
  <si>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</si>
  <si>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</si>
  <si>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</si>
  <si>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</si>
  <si>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</si>
  <si>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</si>
  <si>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</si>
  <si>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</si>
  <si>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</si>
  <si>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</si>
  <si>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</si>
  <si>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</si>
  <si>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</si>
  <si>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</si>
  <si>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</si>
  <si>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</si>
  <si>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</si>
  <si>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</si>
  <si>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</si>
  <si>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</si>
  <si>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</si>
  <si>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</si>
  <si>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</si>
  <si>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</si>
  <si>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</si>
  <si>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</si>
  <si>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</si>
  <si>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</si>
  <si>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</si>
  <si>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</si>
  <si>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</si>
  <si>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</si>
  <si>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</si>
  <si>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</si>
  <si>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</si>
  <si>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</si>
  <si>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</si>
  <si>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</si>
  <si>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</si>
  <si>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</si>
  <si>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</si>
  <si>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</si>
  <si>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</si>
  <si>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</si>
  <si>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</si>
  <si>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</si>
  <si>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</si>
  <si>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</si>
  <si>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</si>
  <si>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</si>
  <si>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</si>
  <si>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</si>
  <si>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</si>
  <si>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</si>
  <si>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</si>
  <si>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</si>
  <si>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</si>
  <si>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</si>
  <si>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</si>
  <si>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</si>
  <si>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</si>
  <si>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</si>
  <si>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</si>
  <si>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</si>
  <si>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</si>
  <si>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</si>
  <si>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</si>
  <si>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</si>
  <si>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</si>
  <si>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</si>
  <si>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</si>
  <si>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</si>
  <si>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</si>
  <si>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</si>
  <si>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</si>
  <si>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</si>
  <si>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</si>
  <si>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</si>
  <si>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</si>
  <si>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</si>
  <si>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</si>
  <si>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</si>
  <si>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</si>
  <si>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</si>
  <si>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</si>
  <si>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</si>
  <si>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</si>
  <si>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</si>
  <si>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</si>
  <si>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</si>
  <si>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</si>
  <si>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</si>
  <si>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</si>
  <si>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</si>
  <si>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</si>
  <si>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</si>
  <si>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</si>
  <si>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</si>
  <si>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</si>
  <si>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</si>
  <si>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</si>
  <si>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</si>
  <si>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</si>
  <si>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</si>
  <si>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</si>
  <si>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</si>
  <si>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</si>
  <si>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</si>
  <si>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</si>
  <si>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</si>
  <si>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</si>
  <si>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</si>
  <si>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</si>
  <si>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</si>
  <si>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</si>
  <si>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</si>
  <si>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</si>
  <si>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</si>
  <si>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</si>
  <si>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</si>
  <si>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</si>
  <si>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</si>
  <si>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</si>
  <si>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</si>
  <si>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</si>
  <si>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</si>
  <si>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</si>
  <si>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</si>
  <si>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</si>
  <si>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</si>
  <si>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</si>
  <si>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</si>
  <si>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</si>
  <si>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</si>
  <si>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</si>
  <si>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</si>
  <si>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</si>
  <si>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</si>
  <si>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</si>
  <si>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</si>
  <si>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</si>
  <si>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</si>
  <si>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</si>
  <si>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</si>
  <si>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</si>
  <si>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</si>
  <si>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</si>
  <si>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</si>
  <si>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</si>
  <si>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</si>
  <si>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</si>
  <si>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</si>
  <si>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</si>
  <si>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</si>
  <si>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</si>
  <si>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</si>
  <si>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</si>
  <si>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</si>
  <si>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</si>
  <si>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</si>
  <si>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</si>
  <si>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</si>
  <si>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</si>
  <si>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</si>
  <si>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</si>
  <si>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</si>
  <si>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</si>
  <si>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</si>
  <si>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</si>
  <si>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</si>
  <si>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</si>
  <si>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</si>
  <si>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</si>
  <si>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</si>
  <si>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</si>
  <si>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</si>
  <si>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</si>
  <si>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</si>
  <si>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</si>
  <si>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</si>
  <si>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</si>
  <si>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</si>
  <si>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</si>
  <si>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</si>
  <si>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</si>
  <si>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</si>
  <si>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</si>
  <si>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</si>
  <si>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</si>
  <si>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</si>
  <si>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</si>
  <si>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</si>
  <si>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</si>
  <si>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</si>
  <si>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</si>
  <si>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</si>
  <si>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</si>
  <si>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</si>
  <si>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</si>
  <si>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</si>
  <si>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</si>
  <si>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</si>
  <si>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</si>
  <si>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</si>
  <si>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</si>
  <si>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</si>
  <si>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</si>
  <si>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</si>
  <si>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</si>
  <si>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</si>
  <si>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</si>
  <si>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</si>
  <si>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</si>
  <si>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</si>
  <si>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</si>
  <si>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</si>
  <si>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</si>
  <si>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</si>
  <si>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</si>
  <si>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</si>
  <si>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</si>
  <si>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</si>
  <si>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</si>
  <si>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</si>
  <si>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</si>
  <si>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</si>
  <si>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</si>
  <si>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</si>
  <si>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</si>
  <si>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</si>
  <si>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</si>
  <si>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</si>
  <si>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</si>
  <si>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</si>
  <si>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</si>
  <si>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</si>
  <si>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</si>
  <si>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</si>
  <si>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</si>
  <si>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</si>
  <si>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</si>
  <si>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</si>
  <si>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</si>
  <si>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</si>
  <si>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</si>
  <si>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</si>
  <si>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</si>
  <si>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</si>
  <si>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</si>
  <si>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</si>
  <si>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</si>
  <si>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</si>
  <si>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</si>
  <si>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</si>
  <si>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</si>
  <si>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</si>
  <si>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</si>
  <si>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</si>
  <si>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</si>
  <si>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</si>
  <si>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</si>
  <si>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</si>
  <si>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</si>
  <si>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</si>
  <si>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</si>
  <si>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</si>
  <si>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</si>
  <si>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</si>
  <si>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</si>
  <si>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</si>
  <si>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</si>
  <si>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</si>
  <si>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</si>
  <si>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</si>
  <si>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</si>
  <si>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</si>
  <si>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</si>
  <si>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</si>
  <si>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</si>
  <si>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</si>
  <si>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</si>
  <si>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</si>
  <si>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</si>
  <si>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</si>
  <si>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</si>
  <si>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</si>
  <si>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</si>
  <si>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</si>
  <si>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</si>
  <si>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</si>
  <si>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</si>
  <si>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</si>
  <si>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</si>
  <si>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</si>
  <si>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</si>
  <si>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</si>
  <si>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</si>
  <si>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</si>
  <si>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</si>
  <si>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</si>
  <si>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</si>
  <si>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</si>
  <si>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</si>
  <si>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</si>
  <si>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</si>
  <si>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</si>
  <si>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</si>
  <si>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</si>
  <si>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</si>
  <si>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</si>
  <si>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</si>
  <si>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</si>
  <si>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</si>
  <si>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</si>
  <si>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</si>
  <si>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</si>
  <si>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</si>
  <si>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</si>
  <si>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</si>
  <si>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</si>
  <si>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</si>
  <si>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</si>
  <si>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</si>
  <si>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</si>
  <si>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</si>
  <si>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</si>
  <si>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</si>
  <si>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</si>
  <si>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</si>
  <si>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</si>
  <si>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</si>
  <si>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</si>
  <si>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</si>
  <si>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</si>
  <si>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</si>
  <si>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</si>
  <si>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</si>
  <si>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</si>
  <si>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</si>
  <si>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</si>
  <si>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</si>
  <si>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</si>
  <si>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</si>
  <si>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</si>
  <si>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</si>
  <si>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</si>
  <si>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</si>
  <si>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</si>
  <si>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</si>
  <si>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</si>
  <si>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</si>
  <si>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</si>
  <si>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</si>
  <si>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</si>
  <si>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</si>
  <si>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</si>
  <si>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</si>
  <si>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</si>
  <si>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</si>
  <si>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</si>
  <si>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</si>
  <si>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</si>
  <si>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</si>
  <si>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</si>
  <si>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</si>
  <si>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</si>
  <si>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</si>
  <si>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</si>
  <si>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</si>
  <si>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</si>
  <si>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</si>
  <si>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</si>
  <si>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</si>
  <si>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</si>
  <si>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</si>
  <si>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</si>
  <si>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</si>
  <si>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</si>
  <si>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</si>
  <si>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</si>
  <si>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</si>
  <si>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</si>
  <si>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</si>
  <si>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</si>
  <si>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</si>
  <si>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</si>
  <si>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</si>
  <si>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</si>
  <si>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</si>
  <si>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</si>
  <si>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</si>
  <si>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</si>
  <si>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</si>
  <si>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</si>
  <si>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</si>
  <si>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</si>
  <si>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</si>
  <si>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</si>
  <si>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</si>
  <si>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</si>
  <si>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</si>
  <si>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</si>
  <si>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</si>
  <si>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</si>
  <si>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</si>
  <si>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</si>
  <si>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</si>
  <si>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</si>
  <si>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</si>
  <si>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</si>
  <si>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</si>
  <si>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</si>
  <si>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</si>
  <si>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</si>
  <si>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</si>
  <si>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</si>
  <si>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</si>
  <si>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</si>
  <si>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</si>
  <si>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</si>
  <si>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</si>
  <si>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</si>
  <si>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</si>
  <si>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</si>
  <si>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</si>
  <si>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</si>
  <si>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</si>
  <si>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</si>
  <si>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</si>
  <si>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</si>
  <si>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</si>
  <si>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</si>
  <si>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</si>
  <si>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</si>
  <si>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</si>
  <si>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</si>
  <si>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</si>
  <si>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</si>
  <si>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</si>
  <si>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</si>
  <si>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</si>
  <si>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</si>
  <si>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</si>
  <si>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</si>
  <si>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</si>
  <si>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</si>
  <si>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</si>
  <si>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</si>
  <si>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</si>
  <si>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</si>
  <si>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</si>
  <si>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</si>
  <si>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</si>
  <si>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</si>
  <si>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</si>
  <si>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</si>
  <si>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</si>
  <si>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</si>
  <si>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</si>
  <si>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</si>
  <si>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</si>
  <si>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</si>
  <si>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</si>
  <si>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</si>
  <si>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</si>
  <si>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</si>
  <si>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</si>
  <si>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</si>
  <si>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</si>
  <si>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</si>
  <si>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</si>
  <si>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</si>
  <si>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</si>
  <si>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</si>
  <si>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</si>
  <si>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</si>
  <si>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</si>
  <si>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</si>
  <si>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</si>
  <si>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</si>
  <si>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</si>
  <si>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</si>
  <si>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</si>
  <si>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</si>
  <si>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</si>
  <si>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</si>
  <si>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</si>
  <si>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</si>
  <si>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</si>
  <si>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</si>
  <si>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</si>
  <si>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</si>
  <si>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</si>
  <si>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</si>
  <si>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</si>
  <si>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</si>
  <si>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</si>
  <si>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</si>
  <si>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</si>
  <si>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</si>
  <si>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</si>
  <si>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</si>
  <si>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</si>
  <si>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</si>
  <si>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</si>
  <si>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</si>
  <si>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</si>
  <si>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</si>
  <si>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</si>
  <si>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</si>
  <si>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</si>
  <si>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</si>
  <si>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</si>
  <si>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</si>
  <si>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</si>
  <si>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</si>
  <si>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</si>
  <si>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</si>
  <si>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</si>
  <si>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</si>
  <si>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</si>
  <si>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</si>
  <si>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</si>
  <si>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</si>
  <si>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</si>
  <si>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</si>
  <si>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</si>
  <si>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</si>
  <si>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</si>
  <si>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</si>
  <si>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</si>
  <si>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</si>
  <si>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</si>
  <si>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</si>
  <si>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</si>
  <si>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</si>
  <si>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</si>
  <si>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</si>
  <si>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</si>
  <si>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</si>
  <si>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</si>
  <si>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</si>
  <si>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</si>
  <si>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</si>
  <si>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</si>
  <si>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</si>
  <si>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</si>
  <si>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</si>
  <si>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</si>
  <si>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</si>
  <si>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</si>
  <si>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</si>
  <si>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</si>
  <si>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</si>
  <si>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</si>
  <si>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</si>
  <si>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</si>
  <si>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</si>
  <si>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</si>
  <si>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</si>
  <si>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</si>
  <si>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</si>
  <si>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</si>
  <si>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</si>
  <si>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</si>
  <si>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</si>
  <si>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</si>
  <si>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</si>
  <si>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</si>
  <si>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</si>
  <si>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</si>
  <si>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</si>
  <si>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</si>
  <si>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</si>
  <si>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</si>
  <si>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</si>
  <si>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</si>
  <si>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</si>
  <si>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</si>
  <si>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</si>
  <si>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</si>
  <si>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</si>
  <si>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</si>
  <si>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</si>
  <si>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</si>
  <si>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</si>
  <si>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</si>
  <si>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</si>
  <si>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</si>
  <si>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</si>
  <si>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</si>
  <si>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</si>
  <si>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</si>
  <si>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</si>
  <si>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</si>
  <si>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</si>
  <si>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</si>
  <si>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</si>
  <si>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</si>
  <si>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</si>
  <si>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</si>
  <si>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</si>
  <si>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</si>
  <si>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</si>
  <si>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</si>
  <si>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</si>
  <si>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</si>
  <si>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</si>
  <si>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</si>
  <si>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</si>
  <si>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</si>
  <si>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</si>
  <si>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</si>
  <si>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</si>
  <si>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</si>
  <si>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</si>
  <si>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</si>
  <si>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</si>
  <si>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</si>
  <si>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</si>
  <si>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</si>
  <si>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</si>
  <si>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</si>
  <si>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</si>
  <si>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</si>
  <si>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</si>
  <si>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</si>
  <si>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</si>
  <si>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</si>
  <si>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</si>
  <si>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</si>
  <si>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</si>
  <si>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</si>
  <si>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</si>
  <si>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</si>
  <si>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</si>
  <si>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</si>
  <si>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</si>
  <si>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</si>
  <si>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</si>
  <si>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</si>
  <si>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</si>
  <si>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</si>
  <si>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</si>
  <si>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</si>
  <si>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</si>
  <si>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</si>
  <si>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</si>
  <si>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</si>
  <si>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</si>
  <si>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</si>
  <si>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</si>
  <si>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</si>
  <si>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</si>
  <si>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</si>
  <si>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</si>
  <si>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</si>
  <si>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</si>
  <si>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</si>
  <si>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</si>
  <si>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</si>
  <si>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</si>
  <si>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</si>
  <si>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</si>
  <si>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</si>
  <si>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</si>
  <si>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</si>
  <si>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</si>
  <si>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</si>
  <si>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</si>
  <si>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</si>
  <si>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</si>
  <si>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</si>
  <si>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</si>
  <si>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</si>
  <si>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</si>
  <si>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</si>
  <si>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</si>
  <si>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</si>
  <si>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</si>
  <si>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</si>
  <si>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</si>
  <si>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</si>
  <si>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</si>
  <si>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</si>
  <si>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</si>
  <si>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</si>
  <si>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</si>
  <si>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</si>
  <si>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</si>
  <si>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</si>
  <si>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</si>
  <si>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</si>
  <si>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</si>
  <si>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</si>
  <si>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</si>
  <si>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</si>
  <si>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</si>
  <si>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</si>
  <si>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</si>
  <si>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</si>
  <si>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</si>
  <si>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</si>
  <si>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</si>
  <si>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</si>
  <si>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</si>
  <si>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</si>
  <si>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</si>
  <si>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</si>
  <si>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</si>
  <si>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</si>
  <si>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</si>
  <si>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</si>
  <si>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</si>
  <si>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</si>
  <si>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</si>
  <si>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</si>
  <si>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</si>
  <si>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</si>
  <si>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</si>
  <si>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</si>
  <si>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</si>
  <si>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</si>
  <si>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</si>
  <si>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</si>
  <si>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</si>
  <si>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</si>
  <si>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</si>
  <si>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</si>
  <si>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</si>
  <si>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</si>
  <si>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</si>
  <si>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</si>
  <si>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</si>
  <si>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</si>
  <si>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</si>
  <si>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</si>
  <si>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</si>
  <si>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</si>
  <si>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</si>
  <si>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</si>
  <si>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</si>
  <si>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</si>
  <si>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</si>
  <si>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</si>
  <si>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</si>
  <si>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</si>
  <si>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</si>
  <si>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</si>
  <si>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</si>
  <si>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</si>
  <si>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</si>
  <si>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</si>
  <si>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</si>
  <si>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</si>
  <si>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</si>
  <si>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</si>
  <si>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</si>
  <si>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</si>
  <si>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</si>
  <si>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</si>
  <si>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</si>
  <si>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</si>
  <si>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</si>
  <si>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</si>
  <si>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</si>
  <si>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</si>
  <si>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</si>
  <si>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</si>
  <si>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</si>
  <si>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</si>
  <si>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</si>
  <si>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</si>
  <si>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</si>
  <si>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</si>
  <si>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</si>
  <si>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</si>
  <si>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</si>
  <si>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</si>
  <si>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</si>
  <si>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</si>
  <si>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</si>
  <si>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</si>
  <si>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</si>
  <si>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</si>
  <si>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</si>
  <si>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</si>
  <si>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</si>
  <si>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</si>
  <si>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</si>
  <si>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</si>
  <si>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</si>
  <si>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</si>
  <si>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</si>
  <si>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</si>
  <si>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</si>
  <si>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</si>
  <si>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</si>
  <si>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</si>
  <si>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</si>
  <si>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</si>
  <si>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</si>
  <si>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</si>
  <si>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</si>
  <si>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</si>
  <si>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</si>
  <si>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</si>
  <si>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</si>
  <si>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</si>
  <si>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</si>
  <si>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</si>
  <si>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</si>
  <si>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</si>
  <si>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</si>
  <si>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</si>
  <si>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</si>
  <si>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</si>
  <si>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</si>
  <si>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</si>
  <si>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</si>
  <si>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</si>
  <si>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</si>
  <si>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</si>
  <si>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</si>
  <si>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</si>
  <si>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</si>
  <si>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</si>
  <si>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</si>
  <si>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</si>
  <si>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</si>
  <si>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</si>
  <si>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</si>
  <si>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</si>
  <si>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</si>
  <si>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</si>
  <si>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</si>
  <si>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</si>
  <si>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</si>
  <si>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</si>
  <si>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</si>
  <si>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</si>
  <si>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</si>
  <si>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</si>
  <si>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</si>
  <si>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</si>
  <si>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</si>
  <si>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</si>
  <si>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</si>
  <si>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</si>
  <si>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</si>
  <si>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</si>
  <si>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</si>
  <si>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</si>
  <si>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</si>
  <si>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</si>
  <si>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</si>
  <si>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</si>
  <si>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</si>
  <si>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</si>
  <si>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</si>
  <si>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</si>
  <si>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</si>
  <si>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</si>
  <si>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</si>
  <si>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</si>
  <si>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</si>
  <si>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</si>
  <si>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</si>
  <si>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</si>
  <si>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</si>
  <si>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</si>
  <si>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</si>
  <si>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</si>
  <si>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</si>
  <si>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</si>
  <si>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</si>
  <si>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</si>
  <si>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</si>
  <si>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</si>
  <si>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</si>
  <si>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</si>
  <si>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</si>
  <si>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</si>
  <si>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</si>
  <si>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</si>
  <si>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</si>
  <si>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</si>
  <si>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</si>
  <si>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</si>
  <si>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</si>
  <si>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</si>
  <si>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</si>
  <si>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</si>
  <si>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</si>
  <si>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</si>
  <si>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</si>
  <si>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</si>
  <si>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</si>
  <si>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</si>
  <si>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</si>
  <si>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</si>
  <si>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</si>
  <si>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</si>
  <si>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</si>
  <si>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</si>
  <si>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</si>
  <si>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</si>
  <si>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</si>
  <si>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</si>
  <si>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</si>
  <si>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</si>
  <si>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</si>
  <si>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</si>
  <si>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</si>
  <si>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</si>
  <si>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</si>
  <si>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</si>
  <si>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</si>
  <si>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</si>
  <si>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</si>
  <si>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</si>
  <si>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</si>
  <si>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</si>
  <si>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</si>
  <si>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</si>
  <si>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</si>
  <si>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</si>
  <si>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</si>
  <si>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</si>
  <si>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</si>
  <si>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</si>
  <si>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</si>
  <si>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</si>
  <si>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</si>
  <si>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</si>
  <si>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</si>
  <si>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</si>
  <si>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</si>
  <si>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</si>
  <si>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</si>
  <si>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</si>
  <si>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</si>
  <si>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</si>
  <si>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</si>
  <si>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</si>
  <si>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</si>
  <si>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</si>
  <si>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</si>
  <si>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</si>
  <si>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</si>
  <si>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</si>
  <si>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</si>
  <si>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</si>
  <si>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</si>
  <si>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</si>
  <si>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</si>
  <si>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</si>
  <si>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</si>
  <si>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</si>
  <si>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</si>
  <si>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</si>
  <si>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</si>
  <si>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</si>
  <si>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</si>
  <si>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</si>
  <si>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</si>
  <si>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</si>
  <si>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</si>
  <si>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</si>
  <si>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</si>
  <si>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</si>
  <si>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</si>
  <si>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</si>
  <si>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</si>
  <si>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</si>
  <si>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</si>
  <si>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</si>
  <si>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</si>
  <si>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</si>
  <si>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</si>
  <si>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</si>
  <si>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</si>
  <si>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</si>
  <si>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</si>
  <si>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</si>
  <si>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</si>
  <si>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</si>
  <si>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</si>
  <si>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</si>
  <si>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</si>
  <si>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</si>
  <si>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</si>
  <si>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</si>
  <si>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</si>
  <si>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</si>
  <si>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</si>
  <si>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</si>
  <si>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</si>
  <si>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</si>
  <si>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</si>
  <si>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</si>
  <si>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</si>
  <si>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</si>
  <si>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</si>
  <si>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</si>
  <si>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</si>
  <si>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</si>
  <si>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</si>
  <si>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</si>
  <si>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</si>
  <si>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</si>
  <si>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</si>
  <si>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</si>
  <si>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</si>
  <si>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</si>
  <si>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</si>
  <si>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</si>
  <si>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</si>
  <si>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</si>
  <si>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</si>
  <si>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</si>
  <si>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</si>
  <si>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</si>
  <si>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</si>
  <si>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</si>
  <si>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</si>
  <si>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</si>
  <si>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</si>
  <si>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</si>
  <si>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</si>
  <si>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</si>
  <si>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</si>
  <si>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</si>
  <si>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</si>
  <si>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</si>
  <si>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</si>
  <si>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</si>
  <si>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</si>
  <si>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</si>
  <si>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</si>
  <si>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</si>
  <si>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</si>
  <si>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</si>
  <si>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</si>
  <si>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</si>
  <si>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</si>
  <si>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</si>
  <si>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</si>
  <si>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</si>
  <si>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</si>
  <si>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</si>
  <si>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</si>
  <si>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</si>
  <si>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</si>
  <si>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</si>
  <si>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</si>
  <si>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</si>
  <si>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</si>
  <si>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</si>
  <si>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</si>
  <si>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</si>
  <si>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</si>
  <si>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</si>
  <si>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</si>
  <si>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</si>
  <si>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</si>
  <si>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</si>
  <si>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</si>
  <si>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</si>
  <si>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</si>
  <si>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</si>
  <si>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</si>
  <si>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</si>
  <si>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</si>
  <si>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</si>
  <si>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</si>
  <si>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</si>
  <si>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</si>
  <si>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</si>
  <si>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</si>
  <si>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</si>
  <si>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</si>
  <si>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</si>
  <si>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</si>
  <si>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</si>
  <si>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</si>
  <si>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</si>
  <si>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</si>
  <si>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</si>
  <si>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</si>
  <si>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</si>
  <si>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</si>
  <si>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</si>
  <si>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</si>
  <si>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</si>
  <si>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</si>
  <si>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</si>
  <si>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</si>
  <si>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</si>
  <si>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</si>
  <si>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</si>
  <si>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</si>
  <si>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</si>
  <si>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</si>
  <si>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</si>
  <si>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</si>
  <si>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</si>
  <si>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</si>
  <si>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</si>
  <si>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</si>
  <si>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</si>
  <si>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</si>
  <si>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</si>
  <si>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</si>
  <si>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</si>
  <si>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</si>
  <si>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</si>
  <si>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</si>
  <si>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</si>
  <si>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</si>
  <si>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</si>
  <si>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</si>
  <si>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</si>
  <si>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</si>
  <si>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</si>
  <si>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</si>
  <si>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</si>
  <si>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</si>
  <si>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</si>
  <si>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</si>
  <si>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</si>
  <si>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</si>
  <si>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</si>
  <si>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</si>
  <si>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</si>
  <si>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</si>
  <si>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</si>
  <si>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</si>
  <si>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</si>
  <si>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</si>
  <si>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</si>
  <si>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</si>
  <si>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</si>
  <si>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</si>
  <si>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</si>
  <si>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</si>
  <si>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</si>
  <si>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</si>
  <si>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</si>
  <si>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</si>
  <si>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</si>
  <si>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</si>
  <si>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</si>
  <si>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</si>
  <si>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</si>
  <si>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</si>
  <si>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</si>
  <si>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</si>
  <si>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</si>
  <si>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</si>
  <si>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</si>
  <si>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</si>
  <si>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</si>
  <si>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</si>
  <si>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</si>
  <si>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</si>
  <si>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</si>
  <si>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</si>
  <si>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</si>
  <si>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</si>
  <si>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</si>
  <si>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</si>
  <si>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</si>
  <si>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</si>
  <si>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</si>
  <si>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</si>
  <si>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</si>
  <si>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</si>
  <si>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</si>
  <si>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</si>
  <si>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</si>
  <si>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</si>
  <si>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</si>
  <si>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</si>
  <si>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</si>
  <si>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</si>
  <si>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</si>
  <si>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</si>
  <si>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</si>
  <si>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</si>
  <si>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</si>
  <si>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</si>
  <si>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</si>
  <si>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</si>
  <si>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</si>
  <si>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</si>
  <si>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</si>
  <si>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</si>
  <si>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</si>
  <si>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</si>
  <si>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</si>
  <si>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</si>
  <si>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</si>
  <si>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</si>
  <si>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</si>
  <si>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</si>
  <si>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</si>
  <si>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</si>
  <si>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</si>
  <si>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</si>
  <si>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</si>
  <si>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</si>
  <si>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</si>
  <si>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</si>
  <si>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</si>
  <si>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</si>
  <si>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</si>
  <si>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</si>
  <si>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</si>
  <si>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</si>
  <si>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</si>
  <si>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</si>
  <si>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</si>
  <si>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</si>
  <si>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</si>
  <si>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</si>
  <si>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</si>
  <si>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</si>
  <si>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</si>
  <si>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</si>
  <si>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</si>
  <si>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</si>
  <si>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</si>
  <si>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</si>
  <si>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</si>
  <si>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</si>
  <si>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</si>
  <si>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</si>
  <si>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</si>
  <si>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</si>
  <si>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</si>
  <si>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</si>
  <si>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</si>
  <si>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</si>
  <si>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</si>
  <si>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</si>
  <si>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</si>
  <si>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</si>
  <si>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</si>
  <si>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</si>
  <si>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</si>
  <si>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</si>
  <si>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</si>
  <si>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</si>
  <si>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</si>
  <si>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</si>
  <si>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</si>
  <si>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</si>
  <si>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</si>
  <si>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</si>
  <si>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</si>
  <si>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</si>
  <si>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</si>
  <si>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</si>
  <si>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</si>
  <si>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</si>
  <si>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</si>
  <si>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</si>
  <si>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</si>
  <si>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</si>
  <si>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</si>
  <si>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</si>
  <si>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</si>
  <si>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</si>
  <si>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</si>
  <si>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</si>
  <si>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</si>
  <si>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</si>
  <si>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</si>
  <si>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</si>
  <si>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</si>
  <si>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</si>
  <si>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</si>
  <si>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</si>
  <si>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</si>
  <si>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</si>
  <si>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</si>
  <si>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</si>
  <si>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</si>
  <si>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</si>
  <si>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</si>
  <si>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</si>
  <si>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</si>
  <si>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</si>
  <si>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</si>
  <si>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</si>
  <si>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</si>
  <si>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</si>
  <si>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</si>
  <si>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</si>
  <si>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</si>
  <si>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</si>
  <si>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</si>
  <si>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</si>
  <si>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</si>
  <si>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</si>
  <si>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</si>
  <si>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</si>
  <si>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</si>
  <si>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</si>
  <si>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</si>
  <si>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</si>
  <si>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</si>
  <si>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</si>
  <si>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</si>
  <si>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</si>
  <si>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</si>
  <si>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</si>
  <si>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</si>
  <si>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</si>
  <si>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</si>
  <si>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</si>
  <si>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</si>
  <si>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</si>
  <si>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</si>
  <si>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</si>
  <si>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</si>
  <si>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</si>
  <si>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</si>
  <si>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</si>
  <si>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</si>
  <si>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</si>
  <si>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</si>
  <si>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</si>
  <si>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</si>
  <si>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</si>
  <si>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</si>
  <si>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</si>
  <si>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</si>
  <si>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</si>
  <si>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</si>
  <si>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</si>
  <si>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</si>
  <si>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</si>
  <si>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</si>
  <si>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</si>
  <si>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</si>
  <si>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</si>
  <si>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</si>
  <si>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</si>
  <si>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</si>
  <si>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</si>
  <si>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</si>
  <si>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</si>
  <si>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</si>
  <si>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</si>
  <si>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</si>
  <si>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</si>
  <si>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</si>
  <si>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</si>
  <si>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</si>
  <si>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</si>
  <si>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</si>
  <si>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</si>
  <si>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</si>
  <si>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</si>
  <si>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</si>
  <si>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</si>
  <si>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</si>
  <si>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</si>
  <si>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</si>
  <si>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</si>
  <si>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</si>
  <si>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</si>
  <si>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</si>
  <si>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</si>
  <si>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</si>
  <si>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</si>
  <si>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</si>
  <si>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</si>
  <si>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</si>
  <si>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</si>
  <si>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</si>
  <si>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</si>
  <si>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</si>
  <si>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</si>
  <si>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</si>
  <si>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</si>
  <si>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</si>
  <si>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</si>
  <si>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</si>
  <si>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</si>
  <si>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</si>
  <si>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</si>
  <si>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</si>
  <si>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</si>
  <si>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</si>
  <si>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</si>
  <si>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</si>
  <si>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</si>
  <si>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</si>
  <si>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</si>
  <si>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</si>
  <si>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</si>
  <si>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</si>
  <si>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</si>
  <si>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</si>
  <si>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</si>
  <si>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</si>
  <si>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</si>
  <si>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</si>
  <si>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</si>
  <si>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</si>
  <si>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</si>
  <si>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</si>
  <si>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</si>
  <si>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</si>
  <si>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</si>
  <si>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</si>
  <si>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</si>
  <si>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</si>
  <si>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</si>
  <si>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</si>
  <si>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</si>
  <si>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</si>
  <si>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</si>
  <si>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</si>
  <si>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</si>
  <si>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</si>
  <si>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</si>
  <si>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</si>
  <si>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</si>
  <si>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</si>
  <si>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</si>
  <si>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</si>
  <si>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</si>
  <si>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</si>
  <si>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</si>
  <si>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</si>
  <si>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</si>
  <si>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</si>
  <si>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</si>
  <si>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</si>
  <si>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</si>
  <si>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</si>
  <si>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</si>
  <si>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</si>
  <si>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</si>
  <si>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</si>
  <si>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</si>
  <si>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</si>
  <si>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</si>
  <si>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</si>
  <si>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</si>
  <si>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</si>
  <si>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</si>
  <si>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</si>
  <si>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</si>
  <si>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</si>
  <si>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</si>
  <si>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</si>
  <si>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</si>
  <si>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</si>
  <si>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</si>
  <si>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</si>
  <si>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</si>
  <si>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</si>
  <si>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</si>
  <si>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</si>
  <si>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</si>
  <si>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</si>
  <si>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</si>
  <si>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</si>
  <si>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</si>
  <si>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</si>
  <si>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</si>
  <si>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</si>
  <si>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</si>
  <si>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</si>
  <si>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</si>
  <si>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</si>
  <si>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</si>
  <si>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</si>
  <si>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</si>
  <si>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</si>
  <si>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</si>
  <si>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</si>
  <si>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</si>
  <si>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</si>
  <si>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</si>
  <si>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</si>
  <si>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</si>
  <si>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</si>
  <si>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</si>
  <si>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</si>
  <si>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</si>
  <si>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</si>
  <si>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</si>
  <si>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</si>
  <si>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</si>
  <si>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</si>
  <si>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</si>
  <si>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</si>
  <si>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</si>
  <si>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</si>
  <si>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</si>
  <si>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</si>
  <si>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</si>
  <si>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</si>
  <si>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</si>
  <si>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</si>
  <si>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</si>
  <si>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</si>
  <si>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</si>
  <si>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</si>
  <si>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</si>
  <si>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</si>
  <si>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</si>
  <si>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</si>
  <si>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</si>
  <si>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</si>
  <si>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</si>
  <si>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</si>
  <si>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</si>
  <si>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</si>
  <si>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</si>
  <si>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</si>
  <si>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</si>
  <si>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</si>
  <si>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</si>
  <si>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</si>
  <si>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</si>
  <si>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</si>
  <si>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</si>
  <si>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</si>
  <si>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</si>
  <si>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</si>
  <si>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</si>
  <si>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</si>
  <si>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</si>
  <si>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</si>
  <si>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</si>
  <si>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</si>
  <si>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</si>
  <si>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</si>
  <si>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</si>
  <si>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</si>
  <si>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</si>
  <si>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</si>
  <si>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</si>
  <si>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</si>
  <si>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</si>
  <si>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</si>
  <si>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</si>
  <si>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</si>
  <si>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</si>
  <si>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</si>
  <si>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</si>
  <si>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</si>
  <si>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</si>
  <si>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</si>
  <si>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</si>
  <si>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</si>
  <si>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</si>
  <si>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</si>
  <si>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</si>
  <si>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</si>
  <si>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</si>
  <si>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</si>
  <si>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</si>
  <si>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</si>
  <si>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</si>
  <si>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</si>
  <si>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</si>
  <si>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</si>
  <si>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</si>
  <si>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</si>
  <si>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</si>
  <si>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</si>
  <si>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</si>
  <si>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</si>
  <si>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</si>
  <si>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</si>
  <si>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</si>
  <si>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</si>
  <si>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</si>
  <si>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</si>
  <si>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</si>
  <si>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</si>
  <si>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</si>
  <si>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</si>
  <si>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</si>
  <si>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</si>
  <si>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</si>
  <si>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</si>
  <si>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</si>
  <si>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</si>
  <si>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</si>
  <si>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</si>
  <si>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</si>
  <si>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</si>
  <si>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</si>
  <si>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</si>
  <si>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</si>
  <si>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</si>
  <si>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</si>
  <si>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</si>
  <si>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</si>
  <si>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</si>
  <si>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</si>
  <si>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</si>
  <si>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</si>
  <si>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</si>
  <si>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</si>
  <si>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</si>
  <si>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</si>
  <si>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</si>
  <si>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</si>
  <si>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</si>
  <si>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</si>
  <si>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</si>
  <si>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</si>
  <si>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</si>
  <si>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</si>
  <si>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</si>
  <si>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</si>
  <si>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</si>
  <si>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</si>
  <si>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</si>
  <si>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</si>
  <si>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</si>
  <si>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</si>
  <si>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</si>
  <si>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</si>
  <si>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</si>
  <si>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</si>
  <si>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</si>
  <si>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</si>
  <si>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</si>
  <si>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</si>
  <si>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</si>
  <si>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</si>
  <si>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</si>
  <si>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</si>
  <si>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</si>
  <si>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</si>
  <si>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</si>
  <si>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</si>
  <si>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</si>
  <si>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</si>
  <si>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</si>
  <si>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</si>
  <si>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</si>
  <si>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</si>
  <si>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</si>
  <si>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</si>
  <si>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</si>
  <si>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</si>
  <si>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</si>
  <si>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</si>
  <si>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</si>
  <si>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</si>
  <si>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</si>
  <si>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</si>
  <si>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</si>
  <si>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</si>
  <si>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</si>
  <si>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</si>
  <si>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</si>
  <si>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</si>
  <si>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</si>
  <si>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</si>
  <si>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</si>
  <si>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</si>
  <si>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</si>
  <si>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</si>
  <si>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</si>
  <si>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</si>
  <si>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</si>
  <si>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</si>
  <si>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</si>
  <si>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</si>
  <si>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</si>
  <si>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</si>
  <si>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</si>
  <si>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</si>
  <si>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</si>
  <si>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</si>
  <si>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</si>
  <si>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</si>
  <si>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</si>
  <si>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</si>
  <si>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</si>
  <si>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</si>
  <si>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</si>
  <si>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</si>
  <si>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</si>
  <si>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</si>
  <si>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</si>
  <si>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</si>
  <si>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</si>
  <si>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</si>
  <si>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</si>
  <si>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</si>
  <si>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</si>
  <si>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</si>
  <si>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</si>
  <si>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</si>
  <si>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</si>
  <si>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</si>
  <si>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</si>
  <si>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</si>
  <si>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</si>
  <si>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</si>
  <si>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</si>
  <si>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</si>
  <si>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</si>
  <si>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</si>
  <si>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</si>
  <si>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</si>
  <si>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</si>
  <si>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</si>
  <si>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</si>
  <si>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</si>
  <si>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</si>
  <si>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</si>
  <si>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</si>
  <si>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</si>
  <si>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</si>
  <si>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</si>
  <si>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</si>
  <si>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</si>
  <si>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</si>
  <si>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</si>
  <si>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</si>
  <si>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</si>
  <si>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</si>
  <si>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</si>
  <si>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</si>
  <si>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</si>
  <si>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</si>
  <si>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</si>
  <si>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</si>
  <si>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</si>
  <si>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</si>
  <si>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</si>
  <si>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</si>
  <si>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</si>
  <si>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</si>
  <si>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</si>
  <si>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</si>
  <si>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</si>
  <si>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</si>
  <si>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</si>
  <si>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</si>
  <si>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</si>
  <si>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</si>
  <si>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</si>
  <si>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</si>
  <si>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</si>
  <si>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</si>
  <si>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</si>
  <si>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</si>
  <si>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</si>
  <si>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</si>
  <si>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</si>
  <si>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</si>
  <si>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</si>
  <si>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</si>
  <si>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</si>
  <si>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</si>
  <si>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</si>
  <si>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</si>
  <si>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</si>
  <si>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</si>
  <si>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</si>
  <si>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</si>
  <si>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</si>
  <si>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</si>
  <si>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</si>
  <si>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</si>
  <si>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</si>
  <si>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</si>
  <si>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</si>
  <si>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</si>
  <si>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</si>
  <si>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</si>
  <si>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</si>
  <si>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</si>
  <si>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</si>
  <si>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</si>
  <si>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</si>
  <si>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</si>
  <si>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</si>
  <si>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</si>
  <si>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</si>
  <si>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</si>
  <si>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</si>
  <si>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</si>
  <si>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</si>
  <si>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</si>
  <si>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</si>
  <si>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</si>
  <si>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</si>
  <si>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</si>
  <si>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</si>
  <si>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</si>
  <si>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</si>
  <si>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</si>
  <si>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</si>
  <si>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</si>
  <si>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</si>
  <si>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</si>
  <si>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</si>
  <si>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</si>
  <si>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</si>
  <si>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</si>
  <si>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</si>
  <si>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</si>
  <si>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</si>
  <si>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</si>
  <si>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</si>
  <si>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</si>
  <si>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</si>
  <si>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</si>
  <si>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</si>
  <si>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</si>
  <si>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</si>
  <si>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</si>
  <si>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</si>
  <si>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</si>
  <si>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</si>
  <si>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</si>
  <si>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</si>
  <si>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</si>
  <si>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</si>
  <si>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</si>
  <si>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</si>
  <si>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</si>
  <si>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</si>
  <si>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</si>
  <si>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</si>
  <si>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</si>
  <si>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</si>
  <si>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</si>
  <si>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</si>
  <si>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</si>
  <si>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</si>
  <si>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</si>
  <si>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</si>
  <si>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</si>
  <si>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</si>
  <si>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</si>
  <si>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</si>
  <si>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</si>
  <si>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</si>
  <si>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</si>
  <si>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</si>
  <si>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</si>
  <si>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</si>
  <si>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</si>
  <si>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</si>
  <si>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</si>
  <si>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</si>
  <si>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</si>
  <si>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</si>
  <si>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</si>
  <si>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</si>
  <si>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</si>
  <si>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</si>
  <si>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</si>
  <si>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</si>
  <si>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</si>
  <si>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</si>
  <si>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</si>
  <si>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</si>
  <si>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</si>
  <si>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</si>
  <si>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</si>
  <si>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</si>
  <si>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</si>
  <si>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</si>
  <si>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</si>
  <si>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</si>
  <si>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</si>
  <si>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</si>
  <si>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</si>
  <si>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</si>
  <si>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</si>
  <si>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</si>
  <si>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</si>
  <si>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</si>
  <si>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</si>
  <si>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</si>
  <si>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</si>
  <si>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</si>
  <si>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</si>
  <si>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</si>
  <si>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</si>
  <si>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</si>
  <si>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</si>
  <si>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</si>
  <si>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</si>
  <si>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</si>
  <si>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</si>
  <si>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</si>
  <si>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</si>
  <si>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</si>
  <si>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</si>
  <si>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</si>
  <si>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</si>
  <si>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</si>
  <si>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</si>
  <si>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</si>
  <si>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</si>
  <si>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</si>
  <si>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</si>
  <si>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</si>
  <si>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</si>
  <si>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</si>
  <si>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</si>
  <si>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</si>
  <si>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</si>
  <si>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</si>
  <si>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</si>
  <si>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</si>
  <si>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</si>
  <si>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</si>
  <si>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</si>
  <si>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</si>
  <si>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</si>
  <si>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</si>
  <si>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</si>
  <si>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</si>
  <si>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</si>
  <si>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</si>
  <si>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</si>
  <si>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</si>
  <si>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</si>
  <si>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</si>
  <si>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</si>
  <si>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</si>
  <si>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</si>
  <si>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</si>
  <si>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</si>
  <si>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</si>
  <si>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</si>
  <si>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</si>
  <si>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</si>
  <si>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</si>
  <si>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</si>
  <si>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</si>
  <si>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</si>
  <si>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</si>
  <si>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</si>
  <si>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</si>
  <si>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</si>
  <si>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</si>
  <si>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</si>
  <si>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</si>
  <si>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</si>
  <si>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</si>
  <si>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</si>
  <si>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</si>
  <si>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</si>
  <si>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</si>
  <si>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</si>
  <si>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</si>
  <si>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</si>
  <si>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</si>
  <si>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</si>
  <si>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</si>
  <si>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</si>
  <si>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</si>
  <si>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</si>
  <si>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</si>
  <si>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</si>
  <si>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</si>
  <si>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</si>
  <si>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</si>
  <si>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</si>
  <si>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</si>
  <si>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</si>
  <si>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</si>
  <si>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</si>
  <si>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</si>
  <si>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</si>
  <si>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</si>
  <si>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</si>
  <si>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</si>
  <si>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</si>
  <si>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</si>
  <si>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</si>
  <si>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</si>
  <si>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</si>
  <si>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</si>
  <si>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</si>
  <si>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</si>
  <si>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</si>
  <si>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</si>
  <si>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</si>
  <si>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</si>
  <si>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</si>
  <si>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</si>
  <si>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</si>
  <si>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</si>
  <si>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</si>
  <si>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</si>
  <si>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</si>
  <si>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</si>
  <si>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</si>
  <si>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</si>
  <si>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</si>
  <si>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</si>
  <si>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</si>
  <si>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</si>
  <si>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</si>
  <si>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</si>
  <si>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</si>
  <si>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</si>
  <si>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</si>
  <si>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</si>
  <si>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</si>
  <si>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</si>
  <si>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</si>
  <si>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</si>
  <si>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</si>
  <si>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</si>
  <si>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</si>
  <si>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</si>
  <si>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</si>
  <si>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</si>
  <si>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</si>
  <si>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</si>
  <si>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</si>
  <si>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</si>
  <si>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</si>
  <si>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</si>
  <si>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</si>
  <si>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</si>
  <si>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</si>
  <si>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</si>
  <si>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</si>
  <si>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</si>
  <si>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</si>
  <si>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</si>
  <si>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</si>
  <si>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</si>
  <si>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</si>
  <si>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</si>
  <si>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</si>
  <si>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</si>
  <si>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</si>
  <si>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</si>
  <si>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</si>
  <si>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</si>
  <si>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</si>
  <si>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</si>
  <si>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</si>
  <si>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</si>
  <si>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</si>
  <si>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</si>
  <si>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</si>
  <si>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</si>
  <si>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</si>
  <si>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</si>
  <si>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</si>
  <si>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</si>
  <si>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</si>
  <si>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</si>
  <si>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</si>
  <si>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</si>
  <si>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</si>
  <si>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</si>
  <si>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</si>
  <si>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</si>
  <si>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</si>
  <si>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</si>
  <si>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</si>
  <si>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</si>
  <si>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</si>
  <si>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</si>
  <si>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</si>
  <si>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</si>
  <si>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</si>
  <si>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</si>
  <si>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</si>
  <si>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</si>
  <si>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</si>
  <si>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</si>
  <si>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</si>
  <si>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</si>
  <si>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</si>
  <si>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</si>
  <si>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</si>
  <si>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</si>
  <si>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</si>
  <si>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</si>
  <si>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</si>
  <si>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</si>
  <si>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</si>
  <si>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</si>
  <si>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</si>
  <si>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</si>
  <si>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</si>
  <si>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</si>
  <si>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</si>
  <si>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</si>
  <si>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</si>
  <si>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</si>
  <si>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</si>
  <si>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</si>
  <si>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</si>
  <si>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</si>
  <si>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</si>
  <si>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</si>
  <si>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</si>
  <si>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</si>
  <si>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</si>
  <si>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</si>
  <si>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</si>
  <si>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</si>
  <si>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</si>
  <si>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</si>
  <si>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</si>
  <si>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</si>
  <si>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</si>
  <si>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</si>
  <si>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</si>
  <si>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</si>
  <si>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</si>
  <si>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</si>
  <si>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</si>
  <si>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</si>
  <si>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</si>
  <si>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</si>
  <si>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</si>
  <si>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</si>
  <si>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</si>
  <si>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</si>
  <si>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</si>
  <si>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</si>
  <si>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</si>
  <si>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</si>
  <si>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</si>
  <si>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</si>
  <si>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</si>
  <si>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</si>
  <si>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</si>
  <si>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</si>
  <si>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</si>
  <si>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</si>
  <si>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</si>
  <si>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</si>
  <si>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</si>
  <si>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</si>
  <si>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</si>
  <si>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</si>
  <si>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</si>
  <si>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</si>
  <si>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</si>
  <si>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</si>
  <si>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</si>
  <si>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</si>
  <si>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</si>
  <si>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</si>
  <si>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</si>
  <si>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</si>
  <si>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</si>
  <si>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</si>
  <si>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</si>
  <si>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</si>
  <si>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</si>
  <si>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</si>
  <si>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</si>
  <si>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</si>
  <si>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</si>
  <si>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</si>
  <si>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</si>
  <si>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</si>
  <si>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</si>
  <si>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</si>
  <si>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</si>
  <si>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</si>
  <si>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</si>
  <si>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</si>
  <si>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</si>
  <si>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</si>
  <si>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</si>
  <si>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</si>
  <si>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</si>
  <si>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</si>
  <si>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</si>
  <si>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</si>
  <si>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</si>
  <si>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</si>
  <si>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</si>
  <si>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</si>
  <si>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</si>
  <si>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</si>
  <si>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</si>
  <si>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</si>
  <si>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</si>
  <si>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</si>
  <si>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</si>
  <si>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</si>
  <si>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</si>
  <si>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</si>
  <si>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</si>
  <si>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</si>
  <si>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</si>
  <si>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</si>
  <si>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</si>
  <si>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</si>
  <si>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</si>
  <si>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</si>
  <si>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</si>
  <si>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</si>
  <si>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</si>
  <si>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</si>
  <si>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</si>
  <si>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</si>
  <si>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</si>
  <si>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</si>
  <si>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</si>
  <si>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</si>
  <si>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</si>
  <si>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</si>
  <si>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</si>
  <si>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</si>
  <si>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</si>
  <si>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</si>
  <si>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</si>
  <si>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</si>
  <si>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</si>
  <si>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</si>
  <si>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</si>
  <si>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</si>
  <si>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</si>
  <si>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</si>
  <si>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</si>
  <si>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</si>
  <si>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</si>
  <si>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</si>
  <si>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</si>
  <si>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</si>
  <si>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</si>
  <si>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</si>
  <si>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</si>
  <si>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</si>
  <si>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</si>
  <si>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</si>
  <si>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</si>
  <si>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</si>
  <si>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</si>
  <si>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</si>
  <si>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</si>
  <si>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</si>
  <si>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</si>
  <si>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</si>
  <si>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</si>
  <si>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</si>
  <si>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</si>
  <si>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</si>
  <si>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</si>
  <si>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</si>
  <si>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</si>
  <si>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</si>
  <si>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</si>
  <si>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</si>
  <si>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</si>
  <si>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</si>
  <si>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</si>
  <si>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</si>
  <si>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</si>
  <si>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</si>
  <si>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</si>
  <si>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</si>
  <si>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</si>
  <si>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</si>
  <si>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</si>
  <si>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</si>
  <si>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</si>
  <si>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</si>
  <si>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</si>
  <si>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</si>
  <si>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</si>
  <si>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</si>
  <si>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</si>
  <si>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</si>
  <si>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</si>
  <si>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</si>
  <si>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</si>
  <si>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</si>
  <si>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</si>
  <si>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</si>
  <si>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</si>
  <si>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</si>
  <si>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</si>
  <si>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</si>
  <si>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</si>
  <si>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</si>
  <si>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</si>
  <si>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</si>
  <si>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</si>
  <si>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</si>
  <si>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</si>
  <si>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</si>
  <si>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</si>
  <si>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</si>
  <si>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</si>
  <si>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</si>
  <si>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</si>
  <si>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</si>
  <si>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</si>
  <si>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</si>
  <si>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</si>
  <si>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</si>
  <si>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</si>
  <si>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</si>
  <si>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</si>
  <si>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</si>
  <si>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</si>
  <si>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</si>
  <si>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</si>
  <si>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</si>
  <si>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</si>
  <si>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</si>
  <si>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</si>
  <si>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</si>
  <si>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</si>
  <si>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</si>
  <si>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</si>
  <si>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</si>
  <si>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</si>
  <si>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</si>
  <si>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</si>
  <si>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</si>
  <si>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</si>
  <si>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</si>
  <si>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</si>
  <si>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</si>
  <si>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</si>
  <si>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</si>
  <si>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</si>
  <si>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</si>
  <si>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</si>
  <si>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</si>
  <si>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</si>
  <si>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</si>
  <si>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</si>
  <si>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</si>
  <si>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</si>
  <si>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</si>
  <si>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</si>
  <si>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</si>
  <si>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</si>
  <si>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</si>
  <si>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</si>
  <si>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</si>
  <si>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</si>
  <si>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</si>
  <si>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</si>
  <si>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</si>
  <si>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</si>
  <si>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</si>
  <si>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</si>
  <si>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</si>
  <si>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</si>
  <si>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</si>
  <si>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</si>
  <si>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</si>
  <si>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</si>
  <si>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</si>
  <si>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</si>
  <si>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</si>
  <si>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</si>
  <si>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</si>
  <si>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</si>
  <si>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</si>
  <si>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</si>
  <si>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</si>
  <si>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</si>
  <si>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</si>
  <si>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</si>
  <si>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</si>
  <si>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</si>
  <si>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</si>
  <si>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</si>
  <si>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</si>
  <si>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</si>
  <si>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</si>
  <si>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</si>
  <si>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</si>
  <si>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</si>
  <si>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</si>
  <si>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</si>
  <si>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</si>
  <si>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</si>
  <si>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</si>
  <si>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</si>
  <si>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</si>
  <si>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</si>
  <si>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</si>
  <si>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</si>
  <si>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</si>
  <si>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</si>
  <si>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</si>
  <si>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</si>
  <si>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</si>
  <si>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</si>
  <si>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</si>
  <si>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</si>
  <si>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</si>
  <si>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</si>
  <si>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</si>
  <si>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</si>
  <si>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</si>
  <si>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</si>
  <si>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</si>
  <si>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</si>
  <si>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</si>
  <si>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</si>
  <si>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</si>
  <si>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</si>
  <si>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</si>
  <si>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</si>
  <si>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</si>
  <si>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</si>
  <si>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</si>
  <si>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</si>
  <si>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</si>
  <si>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</si>
  <si>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</si>
  <si>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</si>
  <si>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</si>
  <si>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</si>
  <si>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</si>
  <si>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</si>
  <si>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</si>
  <si>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</si>
  <si>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</si>
  <si>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</si>
  <si>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</si>
  <si>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</si>
  <si>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</si>
  <si>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</si>
  <si>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</si>
  <si>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</si>
  <si>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</si>
  <si>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</si>
  <si>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</si>
  <si>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</si>
  <si>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</si>
  <si>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</si>
  <si>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</si>
  <si>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</si>
  <si>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</si>
  <si>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</si>
  <si>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</si>
  <si>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</si>
  <si>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</si>
  <si>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</si>
  <si>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</si>
  <si>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</si>
  <si>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</si>
  <si>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</si>
  <si>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</si>
  <si>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</si>
  <si>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</si>
  <si>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</si>
  <si>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</si>
  <si>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</si>
  <si>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</si>
  <si>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</si>
  <si>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</si>
  <si>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</si>
  <si>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</si>
  <si>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</si>
  <si>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</si>
  <si>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</si>
  <si>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</si>
  <si>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</si>
  <si>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</si>
  <si>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</si>
  <si>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</si>
  <si>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</si>
  <si>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</si>
  <si>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</si>
  <si>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</si>
  <si>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</si>
  <si>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</si>
  <si>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</si>
  <si>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</si>
  <si>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</si>
  <si>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</si>
  <si>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</si>
  <si>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</si>
  <si>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</si>
  <si>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</si>
  <si>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</si>
  <si>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</si>
  <si>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</si>
  <si>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</si>
  <si>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</si>
  <si>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</si>
  <si>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</si>
  <si>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</si>
  <si>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</si>
  <si>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</si>
  <si>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</si>
  <si>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</si>
  <si>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</si>
  <si>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</si>
  <si>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</si>
  <si>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</si>
  <si>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</si>
  <si>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</si>
  <si>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</si>
  <si>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</si>
  <si>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</si>
  <si>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</si>
  <si>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</si>
  <si>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</si>
  <si>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</si>
  <si>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</si>
  <si>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</si>
  <si>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</si>
  <si>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</si>
  <si>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</si>
  <si>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</si>
  <si>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</si>
  <si>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</si>
  <si>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</si>
  <si>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</si>
  <si>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</si>
  <si>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</si>
  <si>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</si>
  <si>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</si>
  <si>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</si>
  <si>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</si>
  <si>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</si>
  <si>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</si>
  <si>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</si>
  <si>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</si>
  <si>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</si>
  <si>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</si>
  <si>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</si>
  <si>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</si>
  <si>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</si>
  <si>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</si>
  <si>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</si>
  <si>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</si>
  <si>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</si>
  <si>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</si>
  <si>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</si>
  <si>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</si>
  <si>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</si>
  <si>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</si>
  <si>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</si>
  <si>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</si>
  <si>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</si>
  <si>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</si>
  <si>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</si>
  <si>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</si>
  <si>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</si>
  <si>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</si>
  <si>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</si>
  <si>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</si>
  <si>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</si>
  <si>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</si>
  <si>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</si>
  <si>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</si>
  <si>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</si>
  <si>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</si>
  <si>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</si>
  <si>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</si>
  <si>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</si>
  <si>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</si>
  <si>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</si>
  <si>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</si>
  <si>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</si>
  <si>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</si>
  <si>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</si>
  <si>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</si>
  <si>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</si>
  <si>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</si>
  <si>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</si>
  <si>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</si>
  <si>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</si>
  <si>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</si>
  <si>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</si>
  <si>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</si>
  <si>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</si>
  <si>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</si>
  <si>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</si>
  <si>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</si>
  <si>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</si>
  <si>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</si>
  <si>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</si>
  <si>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</si>
  <si>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</si>
  <si>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</si>
  <si>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</si>
  <si>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</si>
  <si>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</si>
  <si>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</si>
  <si>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</si>
  <si>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</si>
  <si>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</si>
  <si>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</si>
  <si>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</si>
  <si>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</si>
  <si>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</si>
  <si>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</si>
  <si>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</si>
  <si>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</si>
  <si>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</si>
  <si>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</si>
  <si>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</si>
  <si>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</si>
  <si>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</si>
  <si>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</si>
  <si>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</si>
  <si>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</si>
  <si>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</si>
  <si>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</si>
  <si>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</si>
  <si>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</si>
  <si>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</si>
  <si>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</si>
  <si>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</si>
  <si>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</si>
  <si>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</si>
  <si>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</si>
  <si>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</si>
  <si>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</si>
  <si>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</si>
  <si>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</si>
  <si>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</si>
  <si>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</si>
  <si>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</si>
  <si>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</si>
  <si>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</si>
  <si>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</si>
  <si>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</si>
  <si>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</si>
  <si>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</si>
  <si>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</si>
  <si>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</si>
  <si>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</si>
  <si>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</si>
  <si>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</si>
  <si>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</si>
  <si>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</si>
  <si>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</si>
  <si>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</si>
  <si>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</si>
  <si>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</si>
  <si>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</si>
  <si>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</si>
  <si>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</si>
  <si>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</si>
  <si>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</si>
  <si>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</si>
  <si>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</si>
  <si>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</si>
  <si>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</si>
  <si>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</si>
  <si>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</si>
  <si>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</si>
  <si>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</si>
  <si>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</si>
  <si>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</si>
  <si>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</si>
  <si>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</si>
  <si>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</si>
  <si>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</si>
  <si>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</si>
  <si>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</si>
  <si>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</si>
  <si>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</si>
  <si>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</si>
  <si>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</si>
  <si>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</si>
  <si>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</si>
  <si>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</si>
  <si>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</si>
  <si>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</si>
  <si>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</si>
  <si>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</si>
  <si>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</si>
  <si>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</si>
  <si>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</si>
  <si>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</si>
  <si>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</si>
  <si>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</si>
  <si>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</si>
  <si>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</si>
  <si>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</si>
  <si>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</si>
  <si>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</si>
  <si>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</si>
  <si>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</si>
  <si>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</si>
  <si>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</si>
  <si>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</si>
  <si>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</si>
  <si>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</si>
  <si>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</si>
  <si>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</si>
  <si>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</si>
  <si>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</si>
  <si>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</si>
  <si>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</si>
  <si>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</si>
  <si>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</si>
  <si>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</si>
  <si>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</si>
  <si>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</si>
  <si>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</si>
  <si>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</si>
  <si>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</si>
  <si>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</si>
  <si>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</si>
  <si>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</si>
  <si>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</si>
  <si>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</si>
  <si>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</si>
  <si>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</si>
  <si>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</si>
  <si>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</si>
  <si>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</si>
  <si>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</si>
  <si>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</si>
  <si>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</si>
  <si>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</si>
  <si>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</si>
  <si>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</si>
  <si>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</si>
  <si>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</si>
  <si>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</si>
  <si>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</si>
  <si>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</si>
  <si>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</si>
  <si>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</si>
  <si>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</si>
  <si>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</si>
  <si>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</si>
  <si>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</si>
  <si>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</si>
  <si>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</si>
  <si>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</si>
  <si>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</si>
  <si>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</si>
  <si>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</si>
  <si>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</si>
  <si>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</si>
  <si>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</si>
  <si>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</si>
  <si>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</si>
  <si>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</si>
  <si>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</si>
  <si>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</si>
  <si>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</si>
  <si>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</si>
  <si>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</si>
  <si>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</si>
  <si>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</si>
  <si>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</si>
  <si>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</si>
  <si>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</si>
  <si>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</si>
  <si>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</si>
  <si>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</si>
  <si>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</si>
  <si>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</si>
  <si>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</si>
  <si>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</si>
  <si>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</si>
  <si>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</si>
  <si>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</si>
  <si>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</si>
  <si>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</si>
  <si>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</si>
  <si>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</si>
  <si>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</si>
  <si>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</si>
  <si>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</si>
  <si>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</si>
  <si>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</si>
  <si>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</si>
  <si>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</si>
  <si>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</si>
  <si>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</si>
  <si>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</si>
  <si>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</si>
  <si>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</si>
  <si>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</si>
  <si>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</si>
  <si>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</si>
  <si>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</si>
  <si>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</si>
  <si>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</si>
  <si>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</si>
  <si>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</si>
  <si>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</si>
  <si>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</si>
  <si>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</si>
  <si>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</si>
  <si>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</si>
  <si>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</si>
  <si>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</si>
  <si>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</si>
  <si>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</si>
  <si>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</si>
  <si>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</si>
  <si>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</si>
  <si>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</si>
  <si>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</si>
  <si>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</si>
  <si>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</si>
  <si>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</si>
  <si>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</si>
  <si>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</si>
  <si>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</si>
  <si>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</si>
  <si>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</si>
  <si>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</si>
  <si>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</si>
  <si>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</si>
  <si>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</si>
  <si>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</si>
  <si>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</si>
  <si>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</si>
  <si>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</si>
  <si>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</si>
  <si>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</si>
  <si>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</si>
  <si>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</si>
  <si>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</si>
  <si>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</si>
  <si>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</si>
  <si>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</si>
  <si>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</si>
  <si>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</si>
  <si>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</si>
  <si>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</si>
  <si>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</si>
  <si>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</si>
  <si>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</si>
  <si>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</si>
  <si>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</si>
  <si>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</si>
  <si>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</si>
  <si>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</si>
  <si>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</si>
  <si>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</si>
  <si>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</si>
  <si>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</si>
  <si>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</si>
  <si>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</si>
  <si>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</si>
  <si>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</si>
  <si>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</si>
  <si>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</si>
  <si>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</si>
  <si>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</si>
  <si>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</si>
  <si>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</si>
  <si>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</si>
  <si>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</si>
  <si>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</si>
  <si>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</si>
  <si>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</si>
  <si>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</si>
  <si>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</si>
  <si>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</si>
  <si>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</si>
  <si>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</si>
  <si>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</si>
  <si>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</si>
  <si>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</si>
  <si>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</si>
  <si>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</si>
  <si>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</si>
  <si>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</si>
  <si>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</si>
  <si>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</si>
  <si>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</si>
  <si>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</si>
  <si>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</si>
  <si>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</si>
  <si>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</si>
  <si>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</si>
  <si>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</si>
  <si>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</si>
  <si>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</si>
  <si>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</si>
  <si>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</si>
  <si>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</si>
  <si>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</si>
  <si>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</si>
  <si>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</si>
  <si>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</si>
  <si>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</si>
  <si>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</si>
  <si>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</si>
  <si>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</si>
  <si>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</si>
  <si>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</si>
  <si>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</si>
  <si>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</si>
  <si>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</si>
  <si>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</si>
  <si>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</si>
  <si>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</si>
  <si>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</si>
  <si>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</si>
  <si>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</si>
  <si>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</si>
  <si>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</si>
  <si>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</si>
  <si>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</si>
  <si>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</si>
  <si>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</si>
  <si>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</si>
  <si>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</si>
  <si>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</si>
  <si>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</si>
  <si>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</si>
  <si>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</si>
  <si>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</si>
  <si>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</si>
  <si>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</si>
  <si>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</si>
  <si>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</si>
  <si>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</si>
  <si>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</si>
  <si>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</si>
  <si>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</si>
  <si>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</si>
  <si>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</si>
  <si>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</si>
  <si>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</si>
  <si>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</si>
  <si>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</si>
  <si>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</si>
  <si>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</si>
  <si>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</si>
  <si>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</si>
  <si>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</si>
  <si>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</si>
  <si>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</si>
  <si>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</si>
  <si>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</si>
  <si>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</si>
  <si>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</si>
  <si>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</si>
  <si>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</si>
  <si>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</si>
  <si>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</si>
  <si>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</si>
  <si>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</si>
  <si>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</si>
  <si>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</si>
  <si>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</si>
  <si>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</si>
  <si>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</si>
  <si>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</si>
  <si>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</si>
  <si>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</si>
  <si>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</si>
  <si>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</si>
  <si>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</si>
  <si>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</si>
  <si>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</si>
  <si>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</si>
  <si>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</si>
  <si>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</si>
  <si>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</si>
  <si>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</si>
  <si>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</si>
  <si>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</si>
  <si>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</si>
  <si>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</si>
  <si>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</si>
  <si>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</si>
  <si>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</si>
  <si>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</si>
  <si>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</si>
  <si>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</si>
  <si>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</si>
  <si>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</si>
  <si>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</si>
  <si>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</si>
  <si>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</si>
  <si>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</si>
  <si>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</si>
  <si>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</si>
  <si>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</si>
  <si>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</si>
  <si>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</si>
  <si>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</si>
  <si>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</si>
  <si>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</si>
  <si>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</si>
  <si>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</si>
  <si>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</si>
  <si>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</si>
  <si>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</si>
  <si>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</si>
  <si>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</si>
  <si>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</si>
  <si>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</si>
  <si>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</si>
  <si>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</si>
  <si>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</si>
  <si>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</si>
  <si>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</si>
  <si>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</si>
  <si>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</si>
  <si>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</si>
  <si>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</si>
  <si>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</si>
  <si>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</si>
  <si>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</si>
  <si>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</si>
  <si>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</si>
  <si>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</si>
  <si>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</si>
  <si>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</si>
  <si>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</si>
  <si>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</si>
  <si>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</si>
  <si>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</si>
  <si>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</si>
  <si>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</si>
  <si>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</si>
  <si>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</si>
  <si>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</si>
  <si>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</si>
  <si>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</si>
  <si>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</si>
  <si>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</si>
  <si>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</si>
  <si>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</si>
  <si>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</si>
  <si>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</si>
  <si>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</si>
  <si>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</si>
  <si>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</si>
  <si>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</si>
  <si>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</si>
  <si>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</si>
  <si>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</si>
  <si>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</si>
  <si>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</si>
  <si>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</si>
  <si>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</si>
  <si>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</si>
  <si>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</si>
  <si>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</si>
  <si>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</si>
  <si>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</si>
  <si>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</si>
  <si>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</si>
  <si>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</si>
  <si>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</si>
  <si>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</si>
  <si>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</si>
  <si>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</si>
  <si>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</si>
  <si>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</si>
  <si>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</si>
  <si>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</si>
  <si>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</si>
  <si>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</si>
  <si>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</si>
  <si>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</si>
  <si>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</si>
  <si>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</si>
  <si>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</si>
  <si>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</si>
  <si>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</si>
  <si>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</si>
  <si>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</si>
  <si>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</si>
  <si>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</si>
  <si>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</si>
  <si>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</si>
  <si>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</si>
  <si>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</si>
  <si>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</si>
  <si>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</si>
  <si>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</si>
  <si>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</si>
  <si>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</si>
  <si>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</si>
  <si>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</si>
  <si>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</si>
  <si>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</si>
  <si>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</si>
  <si>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</si>
  <si>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</si>
  <si>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</si>
  <si>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</si>
  <si>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</si>
  <si>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</si>
  <si>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</si>
  <si>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</si>
  <si>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</si>
  <si>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</si>
  <si>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</si>
  <si>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</si>
  <si>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</si>
  <si>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</si>
  <si>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</si>
  <si>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</si>
  <si>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</si>
  <si>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</si>
  <si>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</si>
  <si>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</si>
  <si>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</si>
  <si>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</si>
  <si>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</si>
  <si>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</si>
  <si>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</si>
  <si>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</si>
  <si>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</si>
  <si>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</si>
  <si>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</si>
  <si>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</si>
  <si>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</si>
  <si>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</si>
  <si>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</si>
  <si>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</si>
  <si>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</si>
  <si>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</si>
  <si>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</si>
  <si>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</si>
  <si>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</si>
  <si>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</si>
  <si>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</si>
  <si>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</si>
  <si>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</si>
  <si>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</si>
  <si>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</si>
  <si>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</si>
  <si>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</si>
  <si>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</si>
  <si>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</si>
  <si>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</si>
  <si>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</si>
  <si>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</si>
  <si>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</si>
  <si>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</si>
  <si>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</si>
  <si>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</si>
  <si>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</si>
  <si>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</si>
  <si>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</si>
  <si>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</si>
  <si>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</si>
  <si>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</si>
  <si>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</si>
  <si>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</si>
  <si>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</si>
  <si>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</si>
  <si>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</si>
  <si>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</si>
  <si>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</si>
  <si>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</si>
  <si>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</si>
  <si>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</si>
  <si>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</si>
  <si>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</si>
  <si>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</si>
  <si>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</si>
  <si>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</si>
  <si>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</si>
  <si>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</si>
  <si>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</si>
  <si>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</si>
  <si>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</si>
  <si>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</si>
  <si>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</si>
  <si>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</si>
  <si>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</si>
  <si>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</si>
  <si>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</si>
  <si>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</si>
  <si>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</si>
  <si>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</si>
  <si>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</si>
  <si>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</si>
  <si>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</si>
  <si>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</si>
  <si>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</si>
  <si>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</si>
  <si>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</si>
  <si>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</si>
  <si>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</si>
  <si>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</si>
  <si>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</si>
  <si>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</si>
  <si>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</si>
  <si>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</si>
  <si>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</si>
  <si>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</si>
  <si>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</si>
  <si>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</si>
  <si>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</si>
  <si>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</si>
  <si>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</si>
  <si>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</si>
  <si>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</si>
  <si>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</si>
  <si>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</si>
  <si>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</si>
  <si>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</si>
  <si>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</si>
  <si>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</si>
  <si>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</si>
  <si>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</si>
  <si>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</si>
  <si>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</si>
  <si>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</si>
  <si>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</si>
  <si>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</si>
  <si>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</si>
  <si>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</si>
  <si>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</si>
  <si>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</si>
  <si>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</si>
  <si>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</si>
  <si>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</si>
  <si>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</si>
  <si>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</si>
  <si>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</si>
  <si>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</si>
  <si>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</si>
  <si>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</si>
  <si>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</si>
  <si>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</si>
  <si>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</si>
  <si>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</si>
  <si>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</si>
  <si>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</si>
  <si>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</si>
  <si>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</si>
  <si>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</si>
  <si>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</si>
  <si>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</si>
  <si>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</si>
  <si>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</si>
  <si>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</si>
  <si>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</si>
  <si>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</si>
  <si>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</si>
  <si>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</si>
  <si>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</si>
  <si>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</si>
  <si>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</si>
  <si>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</si>
  <si>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</si>
  <si>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</si>
  <si>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</si>
  <si>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</si>
  <si>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</si>
  <si>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</si>
  <si>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</si>
  <si>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</si>
  <si>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</si>
  <si>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</si>
  <si>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</si>
  <si>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</si>
  <si>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</si>
  <si>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</si>
  <si>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</si>
  <si>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</si>
  <si>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</si>
  <si>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</si>
  <si>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</si>
  <si>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</si>
  <si>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</si>
  <si>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</si>
  <si>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</si>
  <si>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</si>
  <si>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</si>
  <si>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</si>
  <si>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</si>
  <si>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</si>
  <si>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</si>
  <si>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</si>
  <si>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</si>
  <si>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</si>
  <si>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</si>
  <si>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</si>
  <si>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</si>
  <si>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</si>
  <si>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</si>
  <si>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</si>
  <si>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</si>
  <si>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</si>
  <si>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</si>
  <si>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</si>
  <si>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</si>
  <si>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</si>
  <si>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</si>
  <si>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</si>
  <si>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</si>
  <si>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</si>
  <si>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</si>
  <si>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</si>
  <si>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</si>
  <si>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</si>
  <si>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</si>
  <si>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</si>
  <si>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</si>
  <si>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</si>
  <si>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</si>
  <si>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</si>
  <si>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</si>
  <si>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</si>
  <si>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</si>
  <si>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</si>
  <si>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</si>
  <si>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</si>
  <si>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</si>
  <si>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</si>
  <si>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</si>
  <si>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</si>
  <si>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</si>
  <si>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</si>
  <si>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</si>
  <si>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</si>
  <si>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</si>
  <si>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</si>
  <si>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</si>
  <si>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</si>
  <si>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</si>
  <si>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</si>
  <si>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</si>
  <si>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</si>
  <si>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</si>
  <si>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</si>
  <si>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</si>
  <si>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</si>
  <si>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</si>
  <si>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</si>
  <si>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</si>
  <si>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</si>
  <si>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</si>
  <si>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</si>
  <si>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</si>
  <si>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</si>
  <si>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</si>
  <si>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</si>
  <si>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</si>
  <si>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</si>
  <si>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</si>
  <si>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</si>
  <si>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</si>
  <si>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</si>
  <si>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</si>
  <si>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</si>
  <si>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</si>
  <si>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</si>
  <si>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</si>
  <si>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</si>
  <si>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</si>
  <si>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</si>
  <si>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</si>
  <si>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</si>
  <si>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</si>
  <si>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</si>
  <si>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</si>
  <si>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</si>
  <si>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</si>
  <si>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</si>
  <si>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</si>
  <si>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</si>
  <si>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</si>
  <si>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</si>
  <si>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</si>
  <si>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</si>
  <si>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</si>
  <si>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</si>
  <si>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</si>
  <si>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</si>
  <si>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</si>
  <si>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</si>
  <si>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</si>
  <si>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</si>
  <si>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</si>
  <si>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</si>
  <si>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</si>
  <si>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</si>
  <si>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</si>
  <si>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</si>
  <si>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</si>
  <si>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</si>
  <si>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</si>
  <si>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</si>
  <si>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</si>
  <si>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</si>
  <si>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</si>
  <si>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</si>
  <si>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</si>
  <si>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</si>
  <si>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</si>
  <si>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</si>
  <si>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</si>
  <si>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</si>
  <si>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</si>
  <si>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</si>
  <si>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</si>
  <si>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</si>
  <si>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</si>
  <si>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</si>
  <si>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</si>
  <si>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</si>
  <si>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</si>
  <si>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</si>
  <si>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</si>
  <si>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</si>
  <si>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</si>
  <si>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</si>
  <si>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</si>
  <si>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</si>
  <si>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</si>
  <si>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</si>
  <si>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</si>
  <si>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</si>
  <si>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</si>
  <si>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</si>
  <si>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</si>
  <si>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</si>
  <si>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</si>
  <si>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</si>
  <si>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</si>
  <si>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</si>
  <si>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</si>
  <si>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</si>
  <si>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</si>
  <si>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</si>
  <si>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</si>
  <si>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</si>
  <si>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</si>
  <si>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</si>
  <si>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</si>
  <si>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</si>
  <si>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</si>
  <si>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</si>
  <si>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</si>
  <si>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</si>
  <si>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</si>
  <si>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</si>
  <si>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</si>
  <si>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</si>
  <si>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</si>
  <si>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</si>
  <si>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</si>
  <si>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</si>
  <si>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</si>
  <si>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</si>
  <si>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</si>
  <si>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</si>
  <si>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</si>
  <si>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</si>
  <si>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</si>
  <si>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</si>
  <si>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</si>
  <si>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</si>
  <si>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</si>
  <si>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</si>
  <si>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</si>
  <si>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</si>
  <si>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</si>
  <si>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</si>
  <si>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</si>
  <si>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</si>
  <si>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</si>
  <si>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</si>
  <si>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</si>
  <si>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</si>
  <si>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</si>
  <si>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</si>
  <si>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</si>
  <si>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</si>
  <si>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</si>
  <si>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</si>
  <si>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</si>
  <si>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</si>
  <si>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</si>
  <si>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</si>
  <si>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</si>
  <si>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</si>
  <si>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</si>
  <si>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</si>
  <si>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</si>
  <si>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</si>
  <si>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</si>
  <si>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</si>
  <si>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</si>
  <si>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</si>
  <si>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</si>
  <si>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</si>
  <si>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</si>
  <si>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</si>
  <si>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</si>
  <si>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</si>
  <si>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</si>
  <si>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</si>
  <si>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</si>
  <si>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</si>
  <si>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</si>
  <si>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</si>
  <si>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</si>
  <si>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</si>
  <si>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</si>
  <si>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</si>
  <si>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</si>
  <si>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</si>
  <si>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</si>
  <si>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</si>
  <si>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</si>
  <si>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</si>
  <si>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</si>
  <si>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</si>
  <si>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</si>
  <si>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</si>
  <si>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</si>
  <si>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</si>
  <si>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</si>
  <si>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</si>
  <si>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</si>
  <si>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</si>
  <si>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</si>
  <si>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</si>
  <si>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</si>
  <si>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</si>
  <si>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</si>
  <si>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</si>
  <si>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</si>
  <si>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</si>
  <si>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</si>
  <si>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</si>
  <si>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</si>
  <si>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</si>
  <si>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</si>
  <si>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</si>
  <si>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</si>
  <si>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</si>
  <si>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</si>
  <si>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</si>
  <si>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</si>
  <si>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</si>
  <si>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</si>
  <si>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</si>
  <si>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</si>
  <si>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</si>
  <si>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</si>
  <si>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</si>
  <si>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</si>
  <si>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</si>
  <si>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</si>
  <si>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</si>
  <si>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</si>
  <si>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</si>
  <si>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</si>
  <si>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</si>
  <si>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</si>
  <si>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</si>
  <si>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</si>
  <si>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</si>
  <si>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</si>
  <si>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</si>
  <si>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</si>
  <si>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</si>
  <si>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</si>
  <si>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</si>
  <si>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</si>
  <si>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</si>
  <si>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</si>
  <si>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</si>
  <si>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</si>
  <si>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</si>
  <si>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</si>
  <si>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</si>
  <si>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</si>
  <si>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</si>
  <si>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</si>
  <si>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</si>
  <si>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</si>
  <si>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</si>
  <si>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</si>
  <si>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</si>
  <si>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</si>
  <si>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</si>
  <si>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</si>
  <si>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</si>
  <si>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</si>
  <si>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</si>
  <si>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</si>
  <si>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</si>
  <si>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</si>
  <si>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</si>
  <si>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</si>
  <si>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</si>
  <si>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</si>
  <si>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</si>
  <si>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</si>
  <si>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</si>
  <si>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</si>
  <si>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</si>
  <si>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</si>
  <si>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</si>
  <si>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</si>
  <si>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</si>
  <si>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</si>
  <si>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</si>
  <si>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</si>
  <si>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</si>
  <si>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</si>
  <si>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</si>
  <si>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</si>
  <si>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</si>
  <si>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</si>
  <si>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</si>
  <si>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</si>
  <si>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</si>
  <si>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</si>
  <si>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</si>
  <si>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</si>
  <si>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</si>
  <si>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</si>
  <si>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</si>
  <si>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</si>
  <si>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</si>
  <si>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</si>
  <si>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</si>
  <si>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</si>
  <si>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</si>
  <si>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</si>
  <si>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</si>
  <si>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</si>
  <si>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</si>
  <si>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</si>
  <si>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</si>
  <si>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</si>
  <si>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</si>
  <si>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</si>
  <si>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</si>
  <si>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</si>
  <si>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</si>
  <si>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</si>
  <si>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</si>
  <si>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</si>
  <si>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</si>
  <si>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</si>
  <si>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</si>
  <si>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</si>
  <si>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</si>
  <si>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</si>
  <si>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</si>
  <si>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</si>
  <si>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</si>
  <si>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</si>
  <si>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</si>
  <si>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</si>
  <si>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</si>
  <si>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</si>
  <si>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</si>
  <si>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</si>
  <si>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</si>
  <si>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</si>
  <si>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</si>
  <si>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</si>
  <si>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</si>
  <si>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</si>
  <si>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</si>
  <si>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</si>
  <si>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</si>
  <si>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</si>
  <si>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</si>
  <si>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</si>
  <si>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</si>
  <si>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</si>
  <si>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</si>
  <si>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</si>
  <si>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</si>
  <si>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</si>
  <si>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</si>
  <si>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</si>
  <si>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</si>
  <si>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</si>
  <si>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</si>
  <si>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</si>
  <si>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</si>
  <si>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</si>
  <si>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</si>
  <si>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</si>
  <si>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</si>
  <si>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</si>
  <si>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</si>
  <si>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</si>
  <si>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</si>
  <si>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</si>
  <si>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</si>
  <si>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</si>
  <si>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</si>
  <si>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</si>
  <si>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</si>
  <si>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</si>
  <si>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</si>
  <si>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</si>
  <si>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</si>
  <si>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</si>
  <si>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</si>
  <si>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</si>
  <si>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</si>
  <si>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</si>
  <si>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</si>
  <si>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</si>
  <si>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</si>
  <si>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</si>
  <si>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</si>
  <si>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</si>
  <si>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</si>
  <si>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</si>
  <si>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</si>
  <si>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</si>
  <si>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</si>
  <si>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</si>
  <si>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</si>
  <si>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</si>
  <si>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</si>
  <si>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</si>
  <si>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</si>
  <si>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</si>
  <si>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</si>
  <si>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</si>
  <si>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</si>
  <si>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</si>
  <si>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</si>
  <si>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</si>
  <si>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</si>
  <si>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</si>
  <si>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</si>
  <si>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</si>
  <si>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</si>
  <si>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</si>
  <si>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</si>
  <si>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</si>
  <si>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</si>
  <si>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</si>
  <si>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</si>
  <si>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</si>
  <si>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</si>
  <si>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</si>
  <si>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</si>
  <si>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</si>
  <si>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</si>
  <si>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</si>
  <si>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</si>
  <si>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</si>
  <si>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</si>
  <si>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</si>
  <si>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</si>
  <si>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</si>
  <si>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</si>
  <si>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</si>
  <si>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</si>
  <si>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</si>
  <si>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</si>
  <si>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</si>
  <si>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</si>
  <si>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</si>
  <si>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</si>
  <si>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</si>
  <si>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</si>
  <si>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</si>
  <si>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</si>
  <si>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</si>
  <si>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</si>
  <si>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</si>
  <si>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</si>
  <si>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</si>
  <si>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</si>
  <si>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</si>
  <si>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</si>
  <si>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</si>
  <si>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</si>
  <si>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</si>
  <si>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</si>
  <si>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</si>
  <si>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</si>
  <si>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</si>
  <si>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</si>
  <si>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</si>
  <si>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</si>
  <si>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</si>
  <si>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</si>
  <si>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</si>
  <si>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</si>
  <si>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</si>
  <si>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</si>
  <si>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</si>
  <si>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</si>
  <si>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</si>
  <si>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</si>
  <si>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</si>
  <si>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</si>
  <si>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</si>
  <si>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</si>
  <si>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</si>
  <si>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</si>
  <si>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</si>
  <si>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</si>
  <si>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</si>
  <si>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</si>
  <si>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</si>
  <si>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</si>
  <si>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</si>
  <si>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</si>
  <si>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</si>
  <si>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</si>
  <si>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</si>
  <si>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</si>
  <si>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</si>
  <si>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</si>
  <si>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</si>
  <si>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</si>
  <si>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</si>
  <si>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</si>
  <si>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</si>
  <si>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</si>
  <si>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</si>
  <si>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</si>
  <si>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</si>
  <si>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</si>
  <si>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</si>
  <si>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</si>
  <si>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</si>
  <si>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</si>
  <si>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</si>
  <si>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</si>
  <si>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</si>
  <si>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</si>
  <si>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</si>
  <si>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</si>
  <si>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</si>
  <si>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</si>
  <si>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</si>
  <si>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</si>
  <si>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</si>
  <si>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</si>
  <si>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</si>
  <si>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</si>
  <si>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</si>
  <si>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</si>
  <si>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</si>
  <si>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</si>
  <si>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</si>
  <si>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</si>
  <si>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</si>
  <si>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</si>
  <si>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</si>
  <si>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</si>
  <si>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</si>
  <si>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</si>
  <si>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</si>
  <si>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</si>
  <si>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</si>
  <si>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</si>
  <si>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</si>
  <si>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</si>
  <si>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</si>
  <si>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</si>
  <si>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</si>
  <si>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</si>
  <si>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</si>
  <si>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</si>
  <si>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</si>
  <si>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</si>
  <si>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</si>
  <si>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</si>
  <si>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</si>
  <si>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</si>
  <si>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</si>
  <si>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</si>
  <si>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</si>
  <si>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</si>
  <si>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</si>
  <si>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</si>
  <si>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</si>
  <si>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</si>
  <si>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</si>
  <si>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</si>
  <si>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</si>
  <si>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</si>
  <si>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</si>
  <si>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</si>
  <si>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</si>
  <si>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</si>
  <si>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</si>
  <si>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</si>
  <si>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</si>
  <si>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</si>
  <si>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</si>
  <si>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</si>
  <si>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</si>
  <si>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</si>
  <si>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</si>
  <si>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</si>
  <si>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</si>
  <si>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</si>
  <si>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</si>
  <si>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</si>
  <si>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</si>
  <si>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</si>
  <si>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</si>
  <si>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</si>
  <si>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</si>
  <si>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</si>
  <si>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</si>
  <si>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</si>
  <si>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</si>
  <si>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</si>
  <si>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</si>
  <si>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</si>
  <si>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</si>
  <si>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</si>
  <si>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</si>
  <si>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</si>
  <si>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</si>
  <si>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</si>
  <si>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</si>
  <si>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</si>
  <si>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</si>
  <si>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</si>
  <si>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</si>
  <si>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</si>
  <si>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</si>
  <si>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</si>
  <si>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</si>
  <si>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</si>
  <si>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</si>
  <si>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</si>
  <si>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</si>
  <si>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</si>
  <si>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</si>
  <si>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</si>
  <si>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</si>
  <si>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</si>
  <si>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</si>
  <si>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</si>
  <si>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</si>
  <si>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</si>
  <si>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</si>
  <si>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</si>
  <si>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</si>
  <si>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</si>
  <si>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</si>
  <si>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</si>
  <si>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</si>
  <si>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</si>
  <si>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</si>
  <si>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</si>
  <si>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</si>
  <si>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</si>
  <si>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</si>
  <si>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</si>
  <si>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</si>
  <si>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</si>
  <si>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</si>
  <si>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</si>
  <si>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</si>
  <si>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</si>
  <si>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</si>
  <si>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</si>
  <si>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</si>
  <si>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</si>
  <si>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</si>
  <si>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</si>
  <si>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</si>
  <si>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</si>
  <si>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</si>
  <si>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</si>
  <si>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</si>
  <si>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</si>
  <si>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</si>
  <si>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</si>
  <si>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</si>
  <si>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</si>
  <si>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</si>
  <si>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</si>
  <si>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</si>
  <si>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</si>
  <si>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</si>
  <si>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</si>
  <si>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</si>
  <si>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</si>
  <si>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</si>
  <si>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</si>
  <si>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</si>
  <si>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</si>
  <si>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</si>
  <si>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</si>
  <si>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</si>
  <si>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</si>
  <si>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</si>
  <si>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</si>
  <si>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</si>
  <si>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</si>
  <si>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</si>
  <si>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</si>
  <si>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</si>
  <si>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</si>
  <si>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</si>
  <si>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</si>
  <si>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</si>
  <si>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</si>
  <si>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</si>
  <si>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</si>
  <si>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</si>
  <si>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</si>
  <si>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</si>
  <si>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</si>
  <si>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</si>
  <si>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</si>
  <si>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</si>
  <si>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</si>
  <si>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</si>
  <si>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</si>
  <si>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</si>
  <si>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</si>
  <si>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</si>
  <si>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</si>
  <si>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</si>
  <si>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</si>
  <si>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</si>
  <si>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</si>
  <si>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</si>
  <si>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</si>
  <si>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</si>
  <si>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</si>
  <si>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</si>
  <si>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</si>
  <si>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</si>
  <si>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</si>
  <si>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</si>
  <si>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</si>
  <si>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</si>
  <si>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</si>
  <si>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</si>
  <si>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</si>
  <si>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</si>
  <si>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</si>
  <si>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</si>
  <si>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</si>
  <si>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</si>
  <si>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</si>
  <si>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</si>
  <si>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</si>
  <si>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</si>
  <si>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</si>
  <si>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</si>
  <si>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</si>
  <si>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</si>
  <si>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</si>
  <si>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</si>
  <si>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</si>
  <si>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</si>
  <si>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</si>
  <si>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</si>
  <si>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</si>
  <si>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</si>
  <si>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</si>
  <si>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</si>
  <si>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</si>
  <si>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</si>
  <si>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</si>
  <si>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</si>
  <si>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</si>
  <si>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</si>
  <si>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</si>
  <si>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</si>
  <si>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</si>
  <si>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</si>
  <si>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</si>
  <si>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</si>
  <si>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</si>
  <si>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</si>
  <si>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</si>
  <si>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</si>
  <si>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</si>
  <si>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</si>
  <si>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</si>
  <si>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</si>
  <si>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</si>
  <si>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</si>
  <si>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</si>
  <si>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</si>
  <si>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</si>
  <si>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</si>
  <si>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</si>
  <si>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</si>
  <si>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</si>
  <si>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</si>
  <si>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</si>
  <si>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</si>
  <si>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</si>
  <si>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</si>
  <si>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</si>
  <si>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</si>
  <si>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</si>
  <si>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</si>
  <si>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</si>
  <si>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</si>
  <si>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</si>
  <si>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</si>
  <si>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</si>
  <si>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</si>
  <si>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</si>
  <si>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</si>
  <si>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</si>
  <si>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</si>
  <si>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</si>
  <si>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</si>
  <si>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</si>
  <si>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</si>
  <si>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</si>
  <si>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</si>
  <si>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</si>
  <si>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</si>
  <si>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</si>
  <si>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</si>
  <si>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</si>
  <si>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</si>
  <si>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</si>
  <si>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</si>
  <si>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</si>
  <si>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</si>
  <si>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</si>
  <si>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</si>
  <si>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</si>
  <si>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</si>
  <si>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</si>
  <si>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</si>
  <si>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</si>
  <si>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</si>
  <si>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</si>
  <si>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</si>
  <si>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</si>
  <si>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</si>
  <si>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</si>
  <si>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</si>
  <si>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</si>
  <si>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</si>
  <si>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</si>
  <si>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</si>
  <si>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</si>
  <si>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</si>
  <si>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</si>
  <si>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</si>
  <si>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</si>
  <si>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</si>
  <si>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</si>
  <si>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</si>
  <si>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</si>
  <si>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</si>
  <si>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</si>
  <si>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</si>
  <si>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</si>
  <si>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</si>
  <si>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</si>
  <si>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</si>
  <si>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</si>
  <si>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</si>
  <si>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</si>
  <si>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</si>
  <si>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</si>
  <si>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</si>
  <si>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</si>
  <si>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</si>
  <si>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</si>
  <si>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</si>
  <si>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</si>
  <si>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</si>
  <si>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</si>
  <si>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</si>
  <si>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</si>
  <si>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</si>
  <si>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</si>
  <si>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</si>
  <si>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</si>
  <si>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</si>
  <si>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</si>
  <si>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</si>
  <si>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</si>
  <si>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</si>
  <si>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</si>
  <si>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</si>
  <si>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</si>
  <si>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</si>
  <si>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</si>
  <si>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</si>
  <si>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</si>
  <si>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</si>
  <si>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</si>
  <si>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</si>
  <si>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</si>
  <si>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</si>
  <si>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</si>
  <si>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</si>
  <si>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</si>
  <si>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</si>
  <si>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</si>
  <si>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</si>
  <si>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</si>
  <si>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</si>
  <si>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</si>
  <si>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</si>
  <si>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</si>
  <si>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</si>
  <si>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</si>
  <si>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</si>
  <si>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</si>
  <si>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</si>
  <si>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</si>
  <si>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</si>
  <si>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</si>
  <si>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</si>
  <si>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</si>
  <si>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</si>
  <si>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</si>
  <si>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</si>
  <si>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</si>
  <si>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</si>
  <si>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</si>
  <si>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</si>
  <si>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</si>
  <si>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</si>
  <si>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</si>
  <si>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</si>
  <si>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</si>
  <si>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</si>
  <si>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</si>
  <si>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</si>
  <si>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</si>
  <si>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</si>
  <si>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</si>
  <si>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</si>
  <si>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</si>
  <si>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</si>
  <si>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</si>
  <si>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</si>
  <si>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</si>
  <si>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</si>
  <si>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</si>
  <si>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</si>
  <si>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</si>
  <si>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</si>
  <si>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</si>
  <si>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</si>
  <si>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</si>
  <si>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</si>
  <si>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</si>
  <si>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</si>
  <si>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</si>
  <si>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</si>
  <si>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</si>
  <si>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</si>
  <si>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</si>
  <si>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</si>
  <si>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</si>
  <si>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</si>
  <si>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</si>
  <si>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</si>
  <si>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</si>
  <si>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</si>
  <si>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</si>
  <si>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</si>
  <si>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</si>
  <si>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</si>
  <si>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</si>
  <si>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</si>
  <si>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</si>
  <si>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</si>
  <si>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</si>
  <si>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</si>
  <si>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</si>
  <si>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</si>
  <si>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</si>
  <si>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</si>
  <si>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</si>
  <si>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</si>
  <si>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</si>
  <si>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</si>
  <si>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</si>
  <si>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</si>
  <si>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</si>
  <si>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</si>
  <si>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</si>
  <si>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</si>
  <si>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</si>
  <si>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</si>
  <si>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</si>
  <si>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</si>
  <si>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</si>
  <si>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</si>
  <si>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</si>
  <si>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</si>
  <si>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</si>
  <si>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</si>
  <si>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</si>
  <si>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</si>
  <si>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</si>
  <si>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</si>
  <si>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</si>
  <si>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</si>
  <si>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</si>
  <si>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</si>
  <si>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</si>
  <si>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</si>
  <si>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</si>
  <si>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</si>
  <si>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</si>
  <si>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</si>
  <si>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</si>
  <si>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</si>
  <si>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</si>
  <si>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</si>
  <si>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</si>
  <si>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</si>
  <si>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</si>
  <si>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</si>
  <si>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</si>
  <si>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</si>
  <si>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</si>
  <si>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</si>
  <si>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</si>
  <si>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</si>
  <si>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</si>
  <si>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</si>
  <si>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</si>
  <si>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</si>
  <si>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</si>
  <si>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</si>
  <si>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</si>
  <si>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</si>
  <si>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</si>
  <si>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</si>
  <si>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</si>
  <si>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</si>
  <si>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</si>
  <si>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</si>
  <si>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</si>
  <si>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</si>
  <si>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</si>
  <si>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</si>
  <si>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</si>
  <si>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</si>
  <si>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</si>
  <si>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</si>
  <si>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</si>
  <si>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</si>
  <si>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</si>
  <si>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</si>
  <si>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</si>
  <si>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</si>
  <si>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</si>
  <si>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</si>
  <si>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</si>
  <si>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</si>
  <si>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</si>
  <si>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</si>
  <si>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</si>
  <si>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</si>
  <si>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</si>
  <si>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</si>
  <si>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</si>
  <si>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</si>
  <si>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</si>
  <si>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</si>
  <si>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</si>
  <si>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</si>
  <si>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</si>
  <si>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</si>
  <si>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</si>
  <si>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</si>
  <si>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</si>
  <si>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</si>
  <si>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</si>
  <si>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</si>
  <si>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</si>
  <si>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</si>
  <si>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</si>
  <si>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</si>
  <si>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</si>
  <si>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</si>
  <si>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</si>
  <si>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</si>
  <si>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</si>
  <si>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</si>
  <si>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</si>
  <si>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</si>
  <si>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</si>
  <si>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</si>
  <si>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</si>
  <si>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</si>
  <si>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</si>
  <si>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</si>
  <si>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</si>
  <si>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</si>
  <si>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</si>
  <si>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</si>
  <si>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</si>
  <si>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</si>
  <si>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</si>
  <si>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</si>
  <si>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</si>
  <si>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</si>
  <si>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</si>
  <si>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</si>
  <si>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</si>
  <si>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</si>
  <si>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</si>
  <si>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</si>
  <si>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</si>
  <si>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</si>
  <si>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</si>
  <si>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</si>
  <si>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</si>
  <si>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</si>
  <si>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</si>
  <si>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</si>
  <si>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</si>
  <si>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</si>
  <si>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</si>
  <si>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</si>
  <si>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</si>
  <si>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</si>
  <si>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</si>
  <si>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</si>
  <si>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</si>
  <si>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</si>
  <si>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</si>
  <si>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</si>
  <si>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</si>
  <si>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</si>
  <si>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</si>
  <si>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</si>
  <si>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</si>
  <si>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</si>
  <si>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</si>
  <si>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</si>
  <si>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</si>
  <si>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</si>
  <si>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</si>
  <si>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</si>
  <si>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</si>
  <si>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</si>
  <si>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</si>
  <si>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</si>
  <si>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</si>
  <si>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</si>
  <si>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</si>
  <si>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</si>
  <si>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</si>
  <si>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</si>
  <si>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</si>
  <si>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</si>
  <si>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</si>
  <si>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</si>
  <si>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</si>
  <si>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</si>
  <si>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</si>
  <si>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</si>
  <si>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</si>
  <si>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</si>
  <si>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</si>
  <si>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</si>
  <si>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</si>
  <si>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</si>
  <si>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</si>
  <si>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</si>
  <si>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</si>
  <si>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</si>
  <si>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</si>
  <si>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</si>
  <si>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</si>
  <si>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</si>
  <si>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</si>
  <si>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</si>
  <si>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</si>
  <si>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</si>
  <si>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</si>
  <si>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</si>
  <si>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</si>
  <si>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</si>
  <si>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</si>
  <si>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</si>
  <si>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</si>
  <si>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</si>
  <si>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</si>
  <si>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</si>
  <si>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</si>
  <si>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</si>
  <si>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</si>
  <si>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</si>
  <si>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</si>
  <si>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</si>
  <si>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</si>
  <si>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</si>
  <si>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</si>
  <si>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</si>
  <si>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</si>
  <si>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</si>
  <si>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</si>
  <si>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</si>
  <si>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</si>
  <si>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</si>
  <si>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</si>
  <si>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</si>
  <si>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</si>
  <si>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</si>
  <si>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</si>
  <si>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</si>
  <si>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</si>
  <si>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</si>
  <si>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</si>
  <si>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</si>
  <si>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</si>
  <si>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</si>
  <si>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</si>
  <si>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</si>
  <si>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</si>
  <si>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</si>
  <si>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</si>
  <si>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</si>
  <si>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</si>
  <si>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</si>
  <si>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</si>
  <si>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</si>
  <si>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</si>
  <si>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</si>
  <si>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</si>
  <si>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</si>
  <si>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</si>
  <si>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</si>
  <si>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</si>
  <si>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</si>
  <si>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</si>
  <si>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</si>
  <si>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</si>
  <si>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</si>
  <si>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</si>
  <si>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</si>
  <si>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</si>
  <si>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</si>
  <si>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</si>
  <si>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</si>
  <si>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</si>
  <si>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</si>
  <si>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</si>
  <si>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</si>
  <si>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</si>
  <si>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</si>
  <si>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</si>
  <si>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</si>
  <si>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</si>
  <si>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</si>
  <si>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</si>
  <si>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</si>
  <si>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</si>
  <si>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</si>
  <si>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</si>
  <si>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</si>
  <si>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</si>
  <si>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</si>
  <si>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</si>
  <si>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</si>
  <si>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</si>
  <si>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</si>
  <si>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</si>
  <si>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</si>
  <si>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</si>
  <si>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</si>
  <si>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</si>
  <si>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</si>
  <si>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</si>
  <si>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</si>
  <si>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</si>
  <si>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</si>
  <si>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</si>
  <si>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</si>
  <si>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</si>
  <si>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</si>
  <si>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</si>
  <si>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</si>
  <si>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</si>
  <si>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</si>
  <si>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</si>
  <si>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</si>
  <si>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</si>
  <si>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</si>
  <si>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</si>
  <si>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</si>
  <si>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</si>
  <si>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</si>
  <si>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</si>
  <si>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</si>
  <si>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</si>
  <si>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</si>
  <si>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</si>
  <si>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</si>
  <si>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</si>
  <si>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</si>
  <si>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</si>
  <si>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</si>
  <si>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</si>
  <si>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</si>
  <si>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</si>
  <si>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</si>
  <si>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</si>
  <si>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</si>
  <si>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</si>
  <si>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</si>
  <si>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</si>
  <si>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</si>
  <si>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</si>
  <si>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</si>
  <si>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</si>
  <si>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</si>
  <si>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</si>
  <si>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</si>
  <si>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</si>
  <si>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</si>
  <si>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</si>
  <si>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</si>
  <si>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</si>
  <si>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</si>
  <si>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</si>
  <si>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</si>
  <si>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</si>
  <si>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</si>
  <si>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</si>
  <si>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</si>
  <si>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</si>
  <si>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</si>
  <si>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</si>
  <si>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</si>
  <si>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</si>
  <si>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</si>
  <si>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</si>
  <si>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</si>
  <si>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</si>
  <si>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</si>
  <si>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</si>
  <si>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</si>
  <si>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</si>
  <si>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</si>
  <si>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</si>
  <si>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</si>
  <si>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</si>
  <si>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</si>
  <si>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</si>
  <si>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</si>
  <si>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</si>
  <si>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</si>
  <si>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</si>
  <si>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</si>
  <si>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</si>
  <si>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</si>
  <si>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</si>
  <si>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</si>
  <si>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</si>
  <si>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</si>
  <si>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</si>
  <si>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</si>
  <si>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</si>
  <si>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</si>
  <si>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</si>
  <si>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</si>
  <si>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</si>
  <si>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</si>
  <si>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</si>
  <si>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</si>
  <si>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</si>
  <si>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</si>
  <si>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</si>
  <si>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</si>
  <si>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</si>
  <si>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</si>
  <si>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</si>
  <si>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</si>
  <si>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</si>
  <si>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</si>
  <si>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</si>
  <si>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</si>
  <si>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</si>
  <si>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</si>
  <si>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</si>
  <si>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</si>
  <si>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</si>
  <si>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</si>
  <si>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</si>
  <si>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</si>
  <si>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</si>
  <si>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</si>
  <si>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</si>
  <si>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</si>
  <si>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</si>
  <si>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</si>
  <si>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</si>
  <si>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</si>
  <si>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</si>
  <si>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</si>
  <si>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</si>
  <si>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</si>
  <si>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</si>
  <si>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</si>
  <si>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</si>
  <si>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</si>
  <si>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</si>
  <si>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</si>
  <si>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</si>
  <si>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</si>
  <si>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</si>
  <si>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</si>
  <si>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</si>
  <si>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</si>
  <si>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</si>
  <si>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</si>
  <si>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</si>
  <si>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</si>
  <si>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</si>
  <si>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</si>
  <si>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</si>
  <si>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</si>
  <si>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</si>
  <si>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</si>
  <si>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</si>
  <si>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</si>
  <si>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</si>
  <si>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</si>
  <si>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</si>
  <si>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</si>
  <si>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</si>
  <si>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</si>
  <si>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</si>
  <si>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</si>
  <si>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</si>
  <si>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</si>
  <si>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</si>
  <si>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</si>
  <si>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</si>
  <si>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</si>
  <si>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</si>
  <si>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</si>
  <si>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</si>
  <si>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</si>
  <si>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</si>
  <si>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</si>
  <si>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</si>
  <si>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</si>
  <si>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</si>
  <si>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</si>
  <si>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</si>
  <si>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</si>
  <si>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</si>
  <si>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</si>
  <si>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</si>
  <si>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</si>
  <si>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</si>
  <si>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</si>
  <si>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</si>
  <si>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</si>
  <si>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</si>
  <si>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</si>
  <si>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</si>
  <si>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</si>
  <si>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</si>
  <si>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</si>
  <si>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</si>
  <si>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</si>
  <si>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</si>
  <si>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</si>
  <si>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</si>
  <si>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</si>
  <si>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</si>
  <si>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</si>
  <si>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</si>
  <si>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</si>
  <si>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</si>
  <si>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</si>
  <si>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</si>
  <si>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</si>
  <si>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</si>
  <si>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</si>
  <si>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</si>
  <si>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</si>
  <si>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</si>
  <si>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</si>
  <si>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</si>
  <si>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</si>
  <si>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</si>
  <si>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</si>
  <si>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</si>
  <si>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</si>
  <si>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</si>
  <si>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</si>
  <si>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</si>
  <si>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</si>
  <si>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</si>
  <si>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</si>
  <si>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</si>
  <si>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</si>
  <si>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</si>
  <si>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</si>
  <si>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</si>
  <si>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</si>
  <si>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</si>
  <si>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</si>
  <si>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</si>
  <si>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</si>
  <si>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</si>
  <si>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</si>
  <si>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</si>
  <si>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</si>
  <si>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</si>
  <si>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</si>
  <si>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</si>
  <si>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</si>
  <si>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</si>
  <si>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</si>
  <si>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</si>
  <si>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</si>
  <si>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</si>
  <si>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</si>
  <si>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</si>
  <si>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</si>
  <si>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</si>
  <si>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</si>
  <si>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</si>
  <si>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</si>
  <si>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</si>
  <si>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</si>
  <si>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</si>
  <si>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</si>
  <si>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</si>
  <si>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</si>
  <si>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</si>
  <si>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</si>
  <si>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</si>
  <si>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</si>
  <si>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</si>
  <si>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</si>
  <si>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</si>
  <si>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</si>
  <si>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</si>
  <si>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</si>
  <si>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</si>
  <si>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</si>
  <si>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</si>
  <si>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</si>
  <si>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</si>
  <si>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</si>
  <si>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</si>
  <si>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</si>
  <si>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</si>
  <si>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</si>
  <si>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</si>
  <si>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</si>
  <si>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</si>
  <si>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</si>
  <si>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</si>
  <si>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</si>
  <si>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</si>
  <si>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</si>
  <si>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</si>
  <si>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</si>
  <si>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</si>
  <si>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</si>
  <si>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</si>
  <si>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</si>
  <si>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</si>
  <si>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</si>
  <si>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</si>
  <si>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</si>
  <si>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</si>
  <si>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</si>
  <si>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</si>
  <si>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</si>
  <si>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</si>
  <si>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</si>
  <si>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</si>
  <si>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</si>
  <si>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</si>
  <si>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</si>
  <si>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</si>
  <si>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</si>
  <si>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</si>
  <si>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</si>
  <si>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</si>
  <si>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</si>
  <si>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</si>
  <si>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</si>
  <si>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</si>
  <si>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</si>
  <si>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</si>
  <si>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</si>
  <si>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</si>
  <si>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</si>
  <si>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</si>
  <si>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</si>
  <si>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</si>
  <si>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</si>
  <si>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</si>
  <si>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</si>
  <si>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</si>
  <si>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</si>
  <si>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</si>
  <si>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</si>
  <si>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</si>
  <si>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</si>
  <si>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</si>
  <si>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</si>
  <si>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</si>
  <si>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</si>
  <si>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</si>
  <si>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</si>
  <si>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</si>
  <si>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</si>
  <si>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</si>
  <si>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</si>
  <si>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</si>
  <si>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</si>
  <si>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</si>
  <si>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</si>
  <si>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</si>
  <si>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</si>
  <si>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</si>
  <si>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</si>
  <si>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</si>
  <si>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</si>
  <si>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</si>
  <si>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</si>
  <si>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</si>
  <si>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</si>
  <si>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</si>
  <si>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</si>
  <si>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</si>
  <si>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</si>
  <si>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</si>
  <si>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</si>
  <si>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</si>
  <si>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</si>
  <si>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</si>
  <si>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</si>
  <si>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</si>
  <si>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</si>
  <si>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</si>
  <si>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</si>
  <si>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</si>
  <si>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</si>
  <si>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</si>
  <si>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</si>
  <si>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</si>
  <si>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</si>
  <si>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</si>
  <si>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</si>
  <si>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</si>
  <si>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</si>
  <si>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</si>
  <si>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</si>
  <si>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</si>
  <si>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</si>
  <si>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</si>
  <si>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</si>
  <si>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</si>
  <si>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</si>
  <si>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</si>
  <si>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</si>
  <si>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</si>
  <si>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</si>
  <si>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</si>
  <si>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</si>
  <si>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</si>
  <si>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</si>
  <si>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</si>
  <si>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</si>
  <si>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</si>
  <si>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</si>
  <si>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</si>
  <si>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</si>
  <si>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</si>
  <si>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</si>
  <si>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</si>
  <si>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</si>
  <si>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</si>
  <si>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</si>
  <si>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</si>
  <si>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</si>
  <si>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</si>
  <si>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</si>
  <si>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</si>
  <si>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</si>
  <si>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</si>
  <si>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</si>
  <si>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</si>
  <si>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</si>
  <si>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</si>
  <si>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</si>
  <si>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</si>
  <si>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</si>
  <si>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</si>
  <si>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</si>
  <si>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</si>
  <si>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</si>
  <si>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</si>
  <si>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</si>
  <si>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</si>
  <si>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</si>
  <si>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</si>
  <si>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</si>
  <si>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</si>
  <si>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</si>
  <si>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</si>
  <si>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</si>
  <si>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</si>
  <si>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</si>
  <si>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</si>
  <si>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</si>
  <si>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</si>
  <si>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</si>
  <si>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</si>
  <si>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</si>
  <si>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</si>
  <si>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</si>
  <si>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</si>
  <si>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</si>
  <si>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</si>
  <si>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</si>
  <si>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</si>
  <si>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</si>
  <si>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</si>
  <si>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</si>
  <si>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</si>
  <si>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</si>
  <si>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</si>
  <si>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</si>
  <si>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</si>
  <si>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</si>
  <si>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</si>
  <si>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</si>
  <si>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</si>
  <si>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</si>
  <si>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</si>
  <si>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</si>
  <si>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</si>
  <si>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</si>
  <si>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</si>
  <si>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</si>
  <si>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</si>
  <si>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</si>
  <si>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</si>
  <si>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</si>
  <si>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</si>
  <si>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</si>
  <si>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</si>
  <si>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</si>
  <si>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</si>
  <si>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</si>
  <si>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</si>
  <si>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</si>
  <si>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</si>
  <si>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</si>
  <si>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</si>
  <si>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</si>
  <si>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</si>
  <si>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</si>
  <si>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</si>
  <si>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</si>
  <si>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</si>
  <si>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</si>
  <si>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</si>
  <si>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</si>
  <si>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</si>
  <si>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</si>
  <si>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</si>
  <si>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</si>
  <si>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</si>
  <si>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</si>
  <si>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</si>
  <si>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</si>
  <si>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</si>
  <si>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</si>
  <si>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</si>
  <si>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</si>
  <si>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</si>
  <si>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</si>
  <si>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</si>
  <si>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</si>
  <si>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</si>
  <si>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</si>
  <si>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</si>
  <si>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</si>
  <si>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</si>
  <si>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</si>
  <si>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</si>
  <si>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</si>
  <si>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</si>
  <si>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</si>
  <si>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</si>
  <si>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</si>
  <si>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</si>
  <si>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</si>
  <si>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</si>
  <si>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</si>
  <si>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</si>
  <si>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</si>
  <si>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</si>
  <si>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</si>
  <si>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</si>
  <si>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</si>
  <si>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</si>
  <si>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</si>
  <si>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</si>
  <si>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</si>
  <si>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</si>
  <si>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</si>
  <si>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</si>
  <si>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</si>
  <si>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</si>
  <si>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</si>
  <si>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</si>
  <si>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</si>
  <si>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</si>
  <si>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</si>
  <si>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</si>
  <si>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</si>
  <si>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</si>
  <si>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</si>
  <si>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</si>
  <si>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</si>
  <si>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</si>
  <si>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</si>
  <si>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</si>
  <si>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</si>
  <si>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</si>
  <si>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</si>
  <si>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</si>
  <si>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</si>
  <si>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</si>
  <si>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</si>
  <si>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</si>
  <si>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</si>
  <si>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</si>
  <si>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</si>
  <si>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</si>
  <si>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</si>
  <si>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</si>
  <si>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</si>
  <si>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</si>
  <si>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</si>
  <si>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</si>
  <si>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</si>
  <si>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</si>
  <si>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</si>
  <si>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</si>
  <si>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</si>
  <si>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</si>
  <si>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</si>
  <si>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</si>
  <si>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</si>
  <si>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</si>
  <si>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</si>
  <si>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</si>
  <si>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</si>
  <si>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</si>
  <si>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</si>
  <si>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</si>
  <si>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</si>
  <si>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</si>
  <si>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</si>
  <si>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</si>
  <si>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</si>
  <si>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</si>
  <si>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</si>
  <si>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</si>
  <si>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</si>
  <si>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</si>
  <si>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</si>
  <si>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</si>
  <si>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</si>
  <si>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</si>
  <si>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</si>
  <si>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</si>
  <si>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</si>
  <si>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</si>
  <si>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</si>
  <si>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</si>
  <si>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</si>
  <si>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</si>
  <si>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</si>
  <si>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</si>
  <si>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</si>
  <si>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</si>
  <si>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</si>
  <si>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</si>
  <si>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</si>
  <si>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</si>
  <si>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</si>
  <si>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</si>
  <si>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</si>
  <si>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</si>
  <si>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</si>
  <si>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</si>
  <si>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</si>
  <si>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</si>
  <si>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</si>
  <si>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</si>
  <si>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</si>
  <si>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</si>
  <si>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</si>
  <si>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</si>
  <si>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</si>
  <si>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</si>
  <si>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</si>
  <si>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</si>
  <si>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</si>
  <si>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</si>
  <si>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</si>
  <si>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</si>
  <si>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</si>
  <si>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</si>
  <si>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</si>
  <si>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</si>
  <si>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</si>
  <si>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</si>
  <si>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</si>
  <si>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</si>
  <si>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</si>
  <si>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</si>
  <si>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</si>
  <si>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</si>
  <si>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</si>
  <si>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</si>
  <si>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</si>
  <si>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</si>
  <si>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</si>
  <si>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</si>
  <si>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</si>
  <si>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</si>
  <si>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</si>
  <si>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</si>
  <si>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</si>
  <si>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</si>
  <si>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</si>
  <si>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</si>
  <si>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</si>
  <si>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</si>
  <si>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</si>
  <si>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</si>
  <si>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</si>
  <si>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</si>
  <si>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</si>
  <si>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</si>
  <si>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</si>
  <si>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</si>
  <si>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</si>
  <si>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</si>
  <si>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</si>
  <si>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</si>
  <si>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</si>
  <si>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</si>
  <si>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</si>
  <si>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</si>
  <si>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</si>
  <si>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</si>
  <si>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</si>
  <si>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</si>
  <si>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</si>
  <si>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</si>
  <si>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</si>
  <si>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</si>
  <si>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</si>
  <si>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</si>
  <si>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</si>
  <si>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</si>
  <si>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</si>
  <si>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</si>
  <si>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</si>
  <si>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</si>
  <si>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</si>
  <si>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</si>
  <si>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</si>
  <si>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</si>
  <si>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</si>
  <si>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</si>
  <si>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</si>
  <si>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</si>
  <si>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</si>
  <si>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</si>
  <si>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</si>
  <si>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</si>
  <si>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</si>
  <si>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</si>
  <si>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</si>
  <si>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</si>
  <si>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</si>
  <si>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</si>
  <si>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</si>
  <si>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</si>
  <si>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</si>
  <si>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</si>
  <si>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</si>
  <si>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</si>
  <si>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</si>
  <si>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</si>
  <si>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</si>
  <si>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</si>
  <si>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</si>
  <si>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</si>
  <si>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</si>
  <si>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</si>
  <si>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</si>
  <si>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</si>
  <si>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</si>
  <si>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</si>
  <si>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</si>
  <si>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</si>
  <si>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</si>
  <si>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</si>
  <si>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</si>
  <si>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</si>
  <si>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</si>
  <si>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</si>
  <si>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</si>
  <si>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</si>
  <si>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</si>
  <si>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</si>
  <si>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</si>
  <si>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</si>
  <si>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</si>
  <si>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</si>
  <si>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</si>
  <si>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</si>
  <si>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</si>
  <si>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</si>
  <si>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</si>
  <si>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</si>
  <si>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</si>
  <si>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</si>
  <si>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</si>
  <si>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</si>
  <si>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</si>
  <si>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</si>
  <si>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</si>
  <si>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</si>
  <si>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</si>
  <si>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</si>
  <si>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</si>
  <si>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</si>
  <si>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</si>
  <si>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</si>
  <si>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</si>
  <si>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</si>
  <si>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</si>
  <si>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</si>
  <si>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</si>
  <si>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</si>
  <si>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</si>
  <si>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</si>
  <si>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</si>
  <si>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</si>
  <si>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</si>
  <si>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</si>
  <si>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</si>
  <si>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</si>
  <si>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</si>
  <si>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</si>
  <si>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</si>
  <si>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</si>
  <si>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</si>
  <si>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</si>
  <si>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</si>
  <si>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</si>
  <si>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</si>
  <si>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</si>
  <si>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</si>
  <si>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</si>
  <si>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</si>
  <si>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</si>
  <si>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</si>
  <si>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</si>
  <si>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</si>
  <si>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</si>
  <si>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</si>
  <si>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</si>
  <si>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</si>
  <si>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</si>
  <si>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</si>
  <si>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</si>
  <si>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</si>
  <si>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</si>
  <si>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</si>
  <si>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</si>
  <si>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</si>
  <si>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</si>
  <si>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</si>
  <si>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</si>
  <si>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</si>
  <si>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</si>
  <si>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</si>
  <si>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</si>
  <si>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</si>
  <si>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</si>
  <si>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</si>
  <si>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</si>
  <si>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</si>
  <si>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</si>
  <si>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</si>
  <si>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</si>
  <si>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</si>
  <si>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</si>
  <si>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</si>
  <si>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</si>
  <si>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</si>
  <si>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</si>
  <si>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</si>
  <si>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</si>
  <si>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</si>
  <si>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</si>
  <si>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</si>
  <si>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</si>
  <si>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</si>
  <si>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</si>
  <si>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</si>
  <si>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</si>
  <si>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</si>
  <si>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</si>
  <si>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</si>
  <si>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</si>
  <si>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</si>
  <si>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</si>
  <si>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</si>
  <si>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</si>
  <si>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</si>
  <si>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</si>
  <si>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</si>
  <si>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</si>
  <si>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</si>
  <si>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</si>
  <si>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</si>
  <si>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</si>
  <si>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</si>
  <si>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</si>
  <si>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</si>
  <si>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</si>
  <si>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</si>
  <si>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</si>
  <si>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</si>
  <si>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</si>
  <si>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</si>
  <si>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</si>
  <si>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</si>
  <si>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</si>
  <si>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</si>
  <si>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</si>
  <si>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</si>
  <si>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</si>
  <si>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</si>
  <si>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</si>
  <si>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</si>
  <si>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</si>
  <si>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</si>
  <si>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</si>
  <si>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</si>
  <si>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</si>
  <si>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</si>
  <si>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</si>
  <si>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</si>
  <si>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</si>
  <si>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</si>
  <si>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</si>
  <si>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</si>
  <si>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</si>
  <si>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</si>
  <si>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</si>
  <si>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</si>
  <si>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</si>
  <si>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</si>
  <si>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</si>
  <si>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</si>
  <si>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</si>
  <si>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</si>
  <si>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</si>
  <si>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</si>
  <si>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</si>
  <si>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</si>
  <si>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</si>
  <si>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</si>
  <si>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</si>
  <si>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</si>
  <si>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</si>
  <si>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</si>
  <si>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</si>
  <si>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</si>
  <si>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</si>
  <si>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</si>
  <si>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</si>
  <si>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</si>
  <si>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</si>
  <si>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</si>
  <si>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</si>
  <si>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</si>
  <si>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</si>
  <si>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</si>
  <si>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</si>
  <si>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</si>
  <si>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</si>
  <si>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</si>
  <si>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</si>
  <si>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</si>
  <si>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</si>
  <si>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</si>
  <si>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</si>
  <si>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</si>
  <si>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</si>
  <si>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</si>
  <si>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</si>
  <si>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</si>
  <si>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</si>
  <si>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</si>
  <si>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</si>
  <si>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</si>
  <si>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</si>
  <si>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</si>
  <si>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</si>
  <si>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</si>
  <si>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</si>
  <si>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</si>
  <si>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</si>
  <si>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</si>
  <si>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</si>
  <si>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</si>
  <si>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</si>
  <si>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</si>
  <si>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</si>
  <si>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</si>
  <si>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</si>
  <si>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</si>
  <si>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</si>
  <si>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</si>
  <si>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</si>
  <si>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</si>
  <si>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</si>
  <si>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</si>
  <si>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</si>
  <si>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</si>
  <si>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</si>
  <si>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</si>
  <si>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</si>
  <si>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</si>
  <si>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</si>
  <si>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</si>
  <si>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</si>
  <si>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</si>
  <si>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</si>
  <si>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</si>
  <si>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</si>
  <si>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</si>
  <si>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</si>
  <si>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</si>
  <si>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</si>
  <si>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</si>
  <si>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</si>
  <si>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</si>
  <si>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</si>
  <si>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</si>
  <si>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</si>
  <si>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</si>
  <si>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</si>
  <si>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</si>
  <si>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</si>
  <si>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</si>
  <si>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</si>
  <si>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</si>
  <si>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</si>
  <si>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</si>
  <si>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</si>
  <si>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</si>
  <si>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</si>
  <si>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</si>
  <si>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</si>
  <si>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</si>
  <si>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</si>
  <si>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</si>
  <si>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</si>
  <si>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</si>
  <si>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</si>
  <si>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</si>
  <si>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</si>
  <si>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</si>
  <si>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</si>
  <si>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</si>
  <si>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</si>
  <si>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</si>
  <si>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</si>
  <si>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</si>
  <si>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</si>
  <si>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</si>
  <si>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</si>
  <si>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</si>
  <si>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</si>
  <si>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</si>
  <si>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</si>
  <si>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</si>
  <si>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</si>
  <si>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</si>
  <si>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</si>
  <si>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</si>
  <si>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</si>
  <si>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</si>
  <si>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</si>
  <si>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</si>
  <si>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</si>
  <si>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</si>
  <si>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</si>
  <si>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</si>
  <si>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</si>
  <si>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</si>
  <si>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</si>
  <si>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</si>
  <si>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</si>
  <si>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</si>
  <si>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</si>
  <si>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</si>
  <si>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</si>
  <si>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</si>
  <si>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</si>
  <si>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</si>
  <si>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</si>
  <si>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</si>
  <si>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</si>
  <si>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</si>
  <si>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</si>
  <si>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</si>
  <si>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</si>
  <si>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</si>
  <si>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</si>
  <si>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</si>
  <si>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</si>
  <si>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</si>
  <si>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</si>
  <si>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</si>
  <si>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</si>
  <si>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</si>
  <si>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</si>
  <si>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</si>
  <si>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</si>
  <si>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</si>
  <si>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</si>
  <si>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</si>
  <si>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</si>
  <si>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</si>
  <si>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</si>
  <si>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</si>
  <si>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</si>
  <si>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</si>
  <si>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</si>
  <si>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</si>
  <si>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</si>
  <si>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</si>
  <si>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</si>
  <si>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</si>
  <si>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</si>
  <si>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</si>
  <si>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</si>
  <si>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</si>
  <si>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</si>
  <si>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</si>
  <si>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</si>
  <si>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</si>
  <si>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</si>
  <si>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</si>
  <si>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</si>
  <si>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</si>
  <si>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</si>
  <si>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</si>
  <si>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</si>
  <si>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</si>
  <si>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</si>
  <si>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</si>
  <si>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</si>
  <si>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</si>
  <si>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</si>
  <si>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</si>
  <si>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</si>
  <si>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</si>
  <si>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</si>
  <si>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</si>
  <si>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</si>
  <si>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</si>
  <si>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</si>
  <si>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</si>
  <si>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</si>
  <si>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</si>
  <si>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</si>
  <si>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</si>
  <si>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</si>
  <si>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</si>
  <si>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</si>
  <si>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</si>
  <si>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</si>
  <si>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</si>
  <si>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</si>
  <si>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</si>
  <si>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</si>
  <si>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</si>
  <si>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</si>
  <si>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</si>
  <si>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</si>
  <si>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</si>
  <si>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</si>
  <si>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</si>
  <si>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</si>
  <si>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</si>
  <si>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</si>
  <si>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</si>
  <si>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</si>
  <si>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</si>
  <si>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</si>
  <si>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</si>
  <si>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</si>
  <si>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</si>
  <si>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</si>
  <si>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</si>
  <si>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</si>
  <si>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</si>
  <si>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</si>
  <si>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</si>
  <si>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</si>
  <si>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</si>
  <si>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</si>
  <si>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</si>
  <si>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</si>
  <si>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</si>
  <si>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</si>
  <si>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</si>
  <si>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</si>
  <si>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</si>
  <si>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</si>
  <si>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</si>
  <si>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</si>
  <si>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</si>
  <si>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</si>
  <si>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</si>
  <si>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</si>
  <si>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</si>
  <si>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</si>
  <si>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</si>
  <si>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</si>
  <si>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</si>
  <si>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</si>
  <si>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</si>
  <si>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</si>
  <si>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</si>
  <si>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</si>
  <si>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</si>
  <si>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</si>
  <si>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</si>
  <si>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</si>
  <si>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</si>
  <si>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</si>
  <si>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</si>
  <si>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</si>
  <si>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</si>
  <si>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</si>
  <si>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</si>
  <si>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</si>
  <si>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</si>
  <si>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</si>
  <si>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</si>
  <si>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</si>
  <si>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</si>
  <si>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</si>
  <si>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</si>
  <si>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</si>
  <si>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</si>
  <si>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</si>
  <si>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</si>
  <si>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</si>
  <si>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</si>
  <si>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</si>
  <si>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</si>
  <si>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</si>
  <si>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</si>
  <si>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</si>
  <si>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</si>
  <si>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</si>
  <si>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</si>
  <si>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</si>
  <si>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</si>
  <si>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</si>
  <si>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</si>
  <si>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</si>
  <si>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</si>
  <si>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</si>
  <si>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</si>
  <si>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</si>
  <si>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</si>
  <si>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</si>
  <si>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</si>
  <si>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</si>
  <si>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</si>
  <si>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</si>
  <si>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</si>
  <si>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</si>
  <si>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</si>
  <si>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</si>
  <si>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</si>
  <si>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</si>
  <si>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</si>
  <si>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</si>
  <si>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</si>
  <si>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</si>
  <si>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</si>
  <si>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</si>
  <si>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</si>
  <si>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</si>
  <si>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</si>
  <si>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</si>
  <si>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</si>
  <si>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</si>
  <si>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</si>
  <si>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</si>
  <si>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</si>
  <si>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</si>
  <si>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</si>
  <si>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</si>
  <si>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</si>
  <si>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</si>
  <si>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</si>
  <si>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</si>
  <si>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</si>
  <si>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</si>
  <si>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</si>
  <si>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</si>
  <si>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</si>
  <si>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</si>
  <si>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</si>
  <si>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</si>
  <si>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</si>
  <si>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</si>
  <si>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</si>
  <si>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</si>
  <si>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</si>
  <si>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</si>
  <si>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</si>
  <si>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</si>
  <si>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</si>
  <si>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</si>
  <si>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</si>
  <si>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</si>
  <si>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</si>
  <si>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</si>
  <si>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</si>
  <si>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</si>
  <si>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</si>
  <si>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</si>
  <si>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</si>
  <si>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</si>
  <si>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</si>
  <si>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</si>
  <si>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</si>
  <si>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</si>
  <si>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</si>
  <si>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</si>
  <si>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</si>
  <si>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</si>
  <si>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</si>
  <si>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</si>
  <si>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</si>
  <si>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</si>
  <si>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</si>
  <si>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อัตราการคลอดในมารดาอายุ 15-19 ปี
</t>
  </si>
  <si>
    <t>• อัตรามารดาที่มีอายุ 15-19 ปี และมีการคลอดบุตร (ต่อหญิงพันคน) หมายถึง จำนวนประชากรหญิงอายุ 15-19 ปีที่คลอดบุตร เทียบต่อจำนวนประชากรหญิงอายุ 15-19 ปี 1,000 คน</t>
  </si>
  <si>
    <t>รายต่อหญิงวัยเดียวกันพันคน</t>
  </si>
  <si>
    <r>
      <t xml:space="preserve">     </t>
    </r>
    <r>
      <rPr>
        <u/>
        <sz val="14"/>
        <rFont val="TH SarabunPSK"/>
        <family val="2"/>
      </rPr>
      <t xml:space="preserve">จำนวนการคลอดมีชีพโดยหญิงอายุ 15 - 19 ปี (ทะเบียนเกิด) (คน)                 </t>
    </r>
    <r>
      <rPr>
        <sz val="14"/>
        <rFont val="TH SarabunPSK"/>
        <family val="2"/>
      </rPr>
      <t xml:space="preserve"> x 1,000
     หญิงอายุ 15-19 ปี ทั้งหมด (จำนวนประชากรกลางปีจากฐานข้อมูลทะเบียนราษฎร์) </t>
    </r>
  </si>
  <si>
    <t>ตัวเลข</t>
  </si>
  <si>
    <t xml:space="preserve">  -</t>
  </si>
  <si>
    <t>สาธารณสุข</t>
  </si>
  <si>
    <t>สำนักงานปลัดกระทรวงสาธารณสุข</t>
  </si>
  <si>
    <t>สำนักงานสาธารณสุขจังหวัดลำพูน</t>
  </si>
  <si>
    <t>กลุ่มงานส่งเสริมสุขภาพ</t>
  </si>
  <si>
    <t>นางพิมภาวรรณ์  เขยะตา</t>
  </si>
  <si>
    <t>นักิชาการสาธารณสุขชำนาญการ</t>
  </si>
  <si>
    <t>081 8855044</t>
  </si>
  <si>
    <t>pimpawanenator@gmail.com</t>
  </si>
  <si>
    <t>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</si>
</sst>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wrapText="1"/>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wrapText="1"/>
    </xf>
    <xf numFmtId="43" fontId="23" fillId="0" borderId="7" xfId="1" applyNumberFormat="1" applyFont="1" applyFill="1" applyBorder="1"/>
    <xf numFmtId="43" fontId="23" fillId="0" borderId="7" xfId="1" applyNumberFormat="1" applyFont="1" applyFill="1" applyBorder="1" applyAlignment="1">
      <alignment horizontal="center" vertical="center"/>
    </xf>
    <xf numFmtId="0" fontId="4" fillId="7" borderId="0" xfId="0" applyFont="1" applyFill="1" applyAlignment="1">
      <alignment vertical="top"/>
    </xf>
    <xf numFmtId="0" fontId="4" fillId="0" borderId="0" xfId="0" applyFont="1" applyAlignment="1">
      <alignment horizontal="left" vertical="top"/>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pimpawanenator@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26" activePane="bottomLeft" state="frozen"/>
      <selection pane="bottomLeft" activeCell="D4935" sqref="D4935"/>
    </sheetView>
  </sheetViews>
  <sheetFormatPr defaultColWidth="9" defaultRowHeight="18.75"/>
  <cols>
    <col min="1" max="1" width="10.85546875" style="79" bestFit="1" customWidth="1"/>
    <col min="2" max="2" width="13.28515625" style="126" bestFit="1" customWidth="1"/>
    <col min="3" max="3" width="15.28515625" style="80" customWidth="1"/>
    <col min="4" max="4" width="19.7109375" style="80" customWidth="1"/>
    <col min="5" max="16" width="9.42578125" style="81" customWidth="1"/>
    <col min="17" max="16384" width="9" style="82"/>
  </cols>
  <sheetData>
    <row r="1" spans="1:16">
      <c r="A1" s="79" t="s">
        <v>15476</v>
      </c>
      <c r="B1" s="131" t="str">
        <f>METADATA!H6</f>
        <v xml:space="preserve">อัตราการคลอดในมารดาอายุ 15-19 ปี
</v>
      </c>
    </row>
    <row r="2" spans="1:16">
      <c r="A2" s="79" t="s">
        <v>15475</v>
      </c>
      <c r="B2" s="132" t="str">
        <f>METADATA!G97</f>
        <v>สำนักงานปลัดกระทรวงสาธารณสุข</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136" customFormat="1" ht="75">
      <c r="A4" s="133"/>
      <c r="B4" s="134" t="s">
        <v>122</v>
      </c>
      <c r="C4" s="134" t="s">
        <v>123</v>
      </c>
      <c r="D4" s="134" t="s">
        <v>124</v>
      </c>
      <c r="E4" s="135" t="str">
        <f>METADATA!J57</f>
        <v>รายต่อหญิงวัยเดียวกันพันคน</v>
      </c>
      <c r="F4" s="135" t="str">
        <f>E4</f>
        <v>รายต่อหญิงวัยเดียวกันพันคน</v>
      </c>
      <c r="G4" s="135" t="str">
        <f t="shared" ref="G4:P4" si="0">F4</f>
        <v>รายต่อหญิงวัยเดียวกันพันคน</v>
      </c>
      <c r="H4" s="135" t="str">
        <f t="shared" si="0"/>
        <v>รายต่อหญิงวัยเดียวกันพันคน</v>
      </c>
      <c r="I4" s="135" t="str">
        <f t="shared" si="0"/>
        <v>รายต่อหญิงวัยเดียวกันพันคน</v>
      </c>
      <c r="J4" s="135" t="str">
        <f t="shared" si="0"/>
        <v>รายต่อหญิงวัยเดียวกันพันคน</v>
      </c>
      <c r="K4" s="135" t="str">
        <f t="shared" si="0"/>
        <v>รายต่อหญิงวัยเดียวกันพันคน</v>
      </c>
      <c r="L4" s="135" t="str">
        <f t="shared" si="0"/>
        <v>รายต่อหญิงวัยเดียวกันพันคน</v>
      </c>
      <c r="M4" s="135" t="str">
        <f t="shared" si="0"/>
        <v>รายต่อหญิงวัยเดียวกันพันคน</v>
      </c>
      <c r="N4" s="135" t="str">
        <f t="shared" si="0"/>
        <v>รายต่อหญิงวัยเดียวกันพันคน</v>
      </c>
      <c r="O4" s="135" t="str">
        <f>N4</f>
        <v>รายต่อหญิงวัยเดียวกันพันคน</v>
      </c>
      <c r="P4" s="135" t="str">
        <f t="shared" si="0"/>
        <v>รายต่อหญิงวัยเดียวกันพันคน</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93">
        <v>30.9</v>
      </c>
      <c r="F4933" s="93">
        <v>33.799999999999997</v>
      </c>
      <c r="G4933" s="93">
        <v>32.5</v>
      </c>
      <c r="H4933" s="117">
        <v>34.200000000000003</v>
      </c>
      <c r="I4933" s="117">
        <v>28.8</v>
      </c>
      <c r="J4933" s="93">
        <v>26.66</v>
      </c>
      <c r="K4933" s="93">
        <v>25.91</v>
      </c>
      <c r="L4933" s="93">
        <v>23.78</v>
      </c>
      <c r="M4933" s="93">
        <v>22.24</v>
      </c>
      <c r="N4933" s="93"/>
      <c r="O4933" s="93"/>
      <c r="P4933" s="93"/>
    </row>
    <row r="4934" spans="1:16">
      <c r="A4934" s="87" t="s">
        <v>9127</v>
      </c>
      <c r="B4934" s="88" t="s">
        <v>9126</v>
      </c>
      <c r="C4934" s="89" t="s">
        <v>9128</v>
      </c>
      <c r="D4934" s="90"/>
      <c r="E4934" s="91"/>
      <c r="F4934" s="91"/>
      <c r="G4934" s="91"/>
      <c r="H4934" s="91"/>
      <c r="I4934" s="91"/>
      <c r="J4934" s="137">
        <f>SUM(J4935:J4949)</f>
        <v>318.50101867001206</v>
      </c>
      <c r="K4934" s="137">
        <f t="shared" ref="K4934:M4934" si="1">SUM(K4935:K4949)</f>
        <v>221.70198058700456</v>
      </c>
      <c r="L4934" s="137">
        <f t="shared" si="1"/>
        <v>197.20671903833818</v>
      </c>
      <c r="M4934" s="137">
        <f t="shared" si="1"/>
        <v>208.88695188895866</v>
      </c>
      <c r="N4934" s="91"/>
      <c r="O4934" s="91"/>
      <c r="P4934" s="91"/>
    </row>
    <row r="4935" spans="1:16">
      <c r="A4935" s="87" t="s">
        <v>9129</v>
      </c>
      <c r="B4935" s="88" t="s">
        <v>9126</v>
      </c>
      <c r="C4935" s="89" t="s">
        <v>9128</v>
      </c>
      <c r="D4935" s="90" t="s">
        <v>1867</v>
      </c>
      <c r="E4935" s="91"/>
      <c r="F4935" s="91"/>
      <c r="G4935" s="91"/>
      <c r="H4935" s="91"/>
      <c r="I4935" s="91"/>
      <c r="J4935" s="137">
        <v>13.12910284463895</v>
      </c>
      <c r="K4935" s="137">
        <v>9.9255583126550864</v>
      </c>
      <c r="L4935" s="137">
        <v>2.7322404371584699</v>
      </c>
      <c r="M4935" s="137">
        <v>6.3897763578274764</v>
      </c>
      <c r="N4935" s="91"/>
      <c r="O4935" s="91"/>
      <c r="P4935" s="91"/>
    </row>
    <row r="4936" spans="1:16">
      <c r="A4936" s="87" t="s">
        <v>9130</v>
      </c>
      <c r="B4936" s="88" t="s">
        <v>9126</v>
      </c>
      <c r="C4936" s="89" t="s">
        <v>9128</v>
      </c>
      <c r="D4936" s="90" t="s">
        <v>9131</v>
      </c>
      <c r="E4936" s="91"/>
      <c r="F4936" s="91"/>
      <c r="G4936" s="91"/>
      <c r="H4936" s="91"/>
      <c r="I4936" s="91"/>
      <c r="J4936" s="137">
        <v>15.486725663716815</v>
      </c>
      <c r="K4936" s="137">
        <v>6.607929515418502</v>
      </c>
      <c r="L4936" s="137">
        <v>4.7619047619047619</v>
      </c>
      <c r="M4936" s="137">
        <v>7.0588235294117645</v>
      </c>
      <c r="N4936" s="91"/>
      <c r="O4936" s="91"/>
      <c r="P4936" s="91"/>
    </row>
    <row r="4937" spans="1:16">
      <c r="A4937" s="87" t="s">
        <v>9132</v>
      </c>
      <c r="B4937" s="88" t="s">
        <v>9126</v>
      </c>
      <c r="C4937" s="89" t="s">
        <v>9128</v>
      </c>
      <c r="D4937" s="90" t="s">
        <v>9133</v>
      </c>
      <c r="E4937" s="91"/>
      <c r="F4937" s="91"/>
      <c r="G4937" s="91"/>
      <c r="H4937" s="91"/>
      <c r="I4937" s="91"/>
      <c r="J4937" s="137">
        <v>17.804154302670621</v>
      </c>
      <c r="K4937" s="137">
        <v>17.361111111111111</v>
      </c>
      <c r="L4937" s="137">
        <v>14.285714285714286</v>
      </c>
      <c r="M4937" s="137">
        <v>4</v>
      </c>
      <c r="N4937" s="91"/>
      <c r="O4937" s="91"/>
      <c r="P4937" s="91"/>
    </row>
    <row r="4938" spans="1:16">
      <c r="A4938" s="87" t="s">
        <v>9134</v>
      </c>
      <c r="B4938" s="88" t="s">
        <v>9126</v>
      </c>
      <c r="C4938" s="89" t="s">
        <v>9128</v>
      </c>
      <c r="D4938" s="90" t="s">
        <v>9135</v>
      </c>
      <c r="E4938" s="91"/>
      <c r="F4938" s="91"/>
      <c r="G4938" s="91"/>
      <c r="H4938" s="91"/>
      <c r="I4938" s="91"/>
      <c r="J4938" s="137">
        <v>37.5</v>
      </c>
      <c r="K4938" s="137">
        <v>12.987012987012987</v>
      </c>
      <c r="L4938" s="137">
        <v>0</v>
      </c>
      <c r="M4938" s="137">
        <v>15.384615384615385</v>
      </c>
      <c r="N4938" s="91"/>
      <c r="O4938" s="91"/>
      <c r="P4938" s="91"/>
    </row>
    <row r="4939" spans="1:16">
      <c r="A4939" s="87" t="s">
        <v>9136</v>
      </c>
      <c r="B4939" s="88" t="s">
        <v>9126</v>
      </c>
      <c r="C4939" s="89" t="s">
        <v>9128</v>
      </c>
      <c r="D4939" s="90" t="s">
        <v>9137</v>
      </c>
      <c r="E4939" s="91"/>
      <c r="F4939" s="91"/>
      <c r="G4939" s="91"/>
      <c r="H4939" s="91"/>
      <c r="I4939" s="91"/>
      <c r="J4939" s="137">
        <v>0</v>
      </c>
      <c r="K4939" s="137">
        <v>0</v>
      </c>
      <c r="L4939" s="137">
        <v>15.748031496062993</v>
      </c>
      <c r="M4939" s="137">
        <v>9.0090090090090094</v>
      </c>
      <c r="N4939" s="91"/>
      <c r="O4939" s="91"/>
      <c r="P4939" s="91"/>
    </row>
    <row r="4940" spans="1:16">
      <c r="A4940" s="87" t="s">
        <v>9138</v>
      </c>
      <c r="B4940" s="88" t="s">
        <v>9126</v>
      </c>
      <c r="C4940" s="89" t="s">
        <v>9128</v>
      </c>
      <c r="D4940" s="90" t="s">
        <v>9139</v>
      </c>
      <c r="E4940" s="91"/>
      <c r="F4940" s="91"/>
      <c r="G4940" s="91"/>
      <c r="H4940" s="91"/>
      <c r="I4940" s="91"/>
      <c r="J4940" s="137">
        <v>16.216216216216218</v>
      </c>
      <c r="K4940" s="137">
        <v>0</v>
      </c>
      <c r="L4940" s="137">
        <v>6.1349693251533743</v>
      </c>
      <c r="M4940" s="137">
        <v>13.888888888888889</v>
      </c>
      <c r="N4940" s="91"/>
      <c r="O4940" s="91"/>
      <c r="P4940" s="91"/>
    </row>
    <row r="4941" spans="1:16">
      <c r="A4941" s="87" t="s">
        <v>9140</v>
      </c>
      <c r="B4941" s="88" t="s">
        <v>9126</v>
      </c>
      <c r="C4941" s="89" t="s">
        <v>9128</v>
      </c>
      <c r="D4941" s="90" t="s">
        <v>9141</v>
      </c>
      <c r="E4941" s="91"/>
      <c r="F4941" s="91"/>
      <c r="G4941" s="91"/>
      <c r="H4941" s="91"/>
      <c r="I4941" s="91"/>
      <c r="J4941" s="137">
        <v>16.706443914081145</v>
      </c>
      <c r="K4941" s="137">
        <v>16.393442622950818</v>
      </c>
      <c r="L4941" s="137">
        <v>15.772870662460567</v>
      </c>
      <c r="M4941" s="137">
        <v>12.578616352201259</v>
      </c>
      <c r="N4941" s="91"/>
      <c r="O4941" s="91"/>
      <c r="P4941" s="91"/>
    </row>
    <row r="4942" spans="1:16">
      <c r="A4942" s="87" t="s">
        <v>9142</v>
      </c>
      <c r="B4942" s="88" t="s">
        <v>9126</v>
      </c>
      <c r="C4942" s="89" t="s">
        <v>9128</v>
      </c>
      <c r="D4942" s="90" t="s">
        <v>8394</v>
      </c>
      <c r="E4942" s="91"/>
      <c r="F4942" s="91"/>
      <c r="G4942" s="91"/>
      <c r="H4942" s="91"/>
      <c r="I4942" s="91"/>
      <c r="J4942" s="137">
        <v>6.7114093959731544</v>
      </c>
      <c r="K4942" s="137">
        <v>44.776119402985074</v>
      </c>
      <c r="L4942" s="137">
        <v>23.622047244094489</v>
      </c>
      <c r="M4942" s="137">
        <v>14.814814814814815</v>
      </c>
      <c r="N4942" s="91"/>
      <c r="O4942" s="91"/>
      <c r="P4942" s="91"/>
    </row>
    <row r="4943" spans="1:16">
      <c r="A4943" s="87" t="s">
        <v>9143</v>
      </c>
      <c r="B4943" s="88" t="s">
        <v>9126</v>
      </c>
      <c r="C4943" s="89" t="s">
        <v>9128</v>
      </c>
      <c r="D4943" s="90" t="s">
        <v>9144</v>
      </c>
      <c r="E4943" s="91"/>
      <c r="F4943" s="91"/>
      <c r="G4943" s="91"/>
      <c r="H4943" s="91"/>
      <c r="I4943" s="91"/>
      <c r="J4943" s="137">
        <v>17.621145374449338</v>
      </c>
      <c r="K4943" s="137">
        <v>30.456852791878173</v>
      </c>
      <c r="L4943" s="137">
        <v>27.173913043478262</v>
      </c>
      <c r="M4943" s="137">
        <v>23.391812865497077</v>
      </c>
      <c r="N4943" s="91"/>
      <c r="O4943" s="91"/>
      <c r="P4943" s="91"/>
    </row>
    <row r="4944" spans="1:16">
      <c r="A4944" s="87" t="s">
        <v>9145</v>
      </c>
      <c r="B4944" s="88" t="s">
        <v>9126</v>
      </c>
      <c r="C4944" s="89" t="s">
        <v>9128</v>
      </c>
      <c r="D4944" s="90" t="s">
        <v>9146</v>
      </c>
      <c r="E4944" s="91"/>
      <c r="F4944" s="91"/>
      <c r="G4944" s="91"/>
      <c r="H4944" s="91"/>
      <c r="I4944" s="91"/>
      <c r="J4944" s="137">
        <v>20.725388601036268</v>
      </c>
      <c r="K4944" s="137">
        <v>12.594458438287154</v>
      </c>
      <c r="L4944" s="137">
        <v>7.8740157480314963</v>
      </c>
      <c r="M4944" s="137">
        <v>37.249283667621775</v>
      </c>
      <c r="N4944" s="91"/>
      <c r="O4944" s="91"/>
      <c r="P4944" s="91"/>
    </row>
    <row r="4945" spans="1:16">
      <c r="A4945" s="87" t="s">
        <v>9147</v>
      </c>
      <c r="B4945" s="88" t="s">
        <v>9126</v>
      </c>
      <c r="C4945" s="89" t="s">
        <v>9128</v>
      </c>
      <c r="D4945" s="90" t="s">
        <v>9148</v>
      </c>
      <c r="E4945" s="91"/>
      <c r="F4945" s="91"/>
      <c r="G4945" s="91"/>
      <c r="H4945" s="91"/>
      <c r="I4945" s="91"/>
      <c r="J4945" s="137">
        <v>24.390243902439025</v>
      </c>
      <c r="K4945" s="137">
        <v>0</v>
      </c>
      <c r="L4945" s="137">
        <v>20.689655172413794</v>
      </c>
      <c r="M4945" s="137">
        <v>13.698630136986301</v>
      </c>
      <c r="N4945" s="91"/>
      <c r="O4945" s="91"/>
      <c r="P4945" s="91"/>
    </row>
    <row r="4946" spans="1:16">
      <c r="A4946" s="87" t="s">
        <v>9149</v>
      </c>
      <c r="B4946" s="88" t="s">
        <v>9126</v>
      </c>
      <c r="C4946" s="89" t="s">
        <v>9128</v>
      </c>
      <c r="D4946" s="90" t="s">
        <v>784</v>
      </c>
      <c r="E4946" s="91"/>
      <c r="F4946" s="91"/>
      <c r="G4946" s="91"/>
      <c r="H4946" s="91"/>
      <c r="I4946" s="91"/>
      <c r="J4946" s="137">
        <v>30.927835051546392</v>
      </c>
      <c r="K4946" s="137">
        <v>25.362318840579711</v>
      </c>
      <c r="L4946" s="137">
        <v>15.151515151515152</v>
      </c>
      <c r="M4946" s="137">
        <v>0</v>
      </c>
      <c r="N4946" s="91"/>
      <c r="O4946" s="91"/>
      <c r="P4946" s="91"/>
    </row>
    <row r="4947" spans="1:16">
      <c r="A4947" s="87" t="s">
        <v>9150</v>
      </c>
      <c r="B4947" s="88" t="s">
        <v>9126</v>
      </c>
      <c r="C4947" s="89" t="s">
        <v>9128</v>
      </c>
      <c r="D4947" s="90" t="s">
        <v>9151</v>
      </c>
      <c r="E4947" s="91"/>
      <c r="F4947" s="91"/>
      <c r="G4947" s="91"/>
      <c r="H4947" s="91"/>
      <c r="I4947" s="91"/>
      <c r="J4947" s="137">
        <v>12.077294685990339</v>
      </c>
      <c r="K4947" s="137">
        <v>18.087855297157624</v>
      </c>
      <c r="L4947" s="137">
        <v>23.936170212765958</v>
      </c>
      <c r="M4947" s="137">
        <v>14.124293785310735</v>
      </c>
      <c r="N4947" s="91"/>
      <c r="O4947" s="91"/>
      <c r="P4947" s="91"/>
    </row>
    <row r="4948" spans="1:16">
      <c r="A4948" s="87" t="s">
        <v>9152</v>
      </c>
      <c r="B4948" s="88" t="s">
        <v>9126</v>
      </c>
      <c r="C4948" s="89" t="s">
        <v>9128</v>
      </c>
      <c r="D4948" s="90" t="s">
        <v>9153</v>
      </c>
      <c r="E4948" s="91"/>
      <c r="F4948" s="91"/>
      <c r="G4948" s="91"/>
      <c r="H4948" s="91"/>
      <c r="I4948" s="91"/>
      <c r="J4948" s="137">
        <v>24.390243902439025</v>
      </c>
      <c r="K4948" s="137">
        <v>27.149321266968325</v>
      </c>
      <c r="L4948" s="137">
        <v>19.323671497584542</v>
      </c>
      <c r="M4948" s="137">
        <v>26.881720430107528</v>
      </c>
      <c r="N4948" s="91"/>
      <c r="O4948" s="91"/>
      <c r="P4948" s="91"/>
    </row>
    <row r="4949" spans="1:16">
      <c r="A4949" s="87" t="s">
        <v>9154</v>
      </c>
      <c r="B4949" s="88" t="s">
        <v>9126</v>
      </c>
      <c r="C4949" s="89" t="s">
        <v>9128</v>
      </c>
      <c r="D4949" s="90" t="s">
        <v>9155</v>
      </c>
      <c r="E4949" s="91"/>
      <c r="F4949" s="91"/>
      <c r="G4949" s="91"/>
      <c r="H4949" s="91"/>
      <c r="I4949" s="91"/>
      <c r="J4949" s="137">
        <v>64.81481481481481</v>
      </c>
      <c r="K4949" s="137">
        <v>0</v>
      </c>
      <c r="L4949" s="137">
        <v>0</v>
      </c>
      <c r="M4949" s="137">
        <v>10.416666666666666</v>
      </c>
      <c r="N4949" s="91"/>
      <c r="O4949" s="91"/>
      <c r="P4949" s="91"/>
    </row>
    <row r="4950" spans="1:16">
      <c r="A4950" s="87" t="s">
        <v>9156</v>
      </c>
      <c r="B4950" s="88" t="s">
        <v>9126</v>
      </c>
      <c r="C4950" s="89" t="s">
        <v>9157</v>
      </c>
      <c r="D4950" s="90"/>
      <c r="E4950" s="91"/>
      <c r="F4950" s="91"/>
      <c r="G4950" s="91"/>
      <c r="H4950" s="91"/>
      <c r="I4950" s="91"/>
      <c r="J4950" s="137">
        <v>25.445292620865139</v>
      </c>
      <c r="K4950" s="137">
        <v>17.687074829931973</v>
      </c>
      <c r="L4950" s="137">
        <v>24.285714285714285</v>
      </c>
      <c r="M4950" s="137">
        <v>16.541353383458645</v>
      </c>
      <c r="N4950" s="91"/>
      <c r="O4950" s="91"/>
      <c r="P4950" s="91"/>
    </row>
    <row r="4951" spans="1:16">
      <c r="A4951" s="87" t="s">
        <v>9158</v>
      </c>
      <c r="B4951" s="88" t="s">
        <v>9126</v>
      </c>
      <c r="C4951" s="89" t="s">
        <v>9157</v>
      </c>
      <c r="D4951" s="90" t="s">
        <v>9159</v>
      </c>
      <c r="E4951" s="91"/>
      <c r="F4951" s="91"/>
      <c r="G4951" s="91"/>
      <c r="H4951" s="91"/>
      <c r="I4951" s="91"/>
      <c r="J4951" s="137">
        <v>10.695187165775401</v>
      </c>
      <c r="K4951" s="137">
        <v>5.9523809523809526</v>
      </c>
      <c r="L4951" s="137">
        <v>23.668639053254438</v>
      </c>
      <c r="M4951" s="137">
        <v>19.867549668874172</v>
      </c>
      <c r="N4951" s="91"/>
      <c r="O4951" s="91"/>
      <c r="P4951" s="91"/>
    </row>
    <row r="4952" spans="1:16">
      <c r="A4952" s="87" t="s">
        <v>9160</v>
      </c>
      <c r="B4952" s="88" t="s">
        <v>9126</v>
      </c>
      <c r="C4952" s="89" t="s">
        <v>9157</v>
      </c>
      <c r="D4952" s="90" t="s">
        <v>9161</v>
      </c>
      <c r="E4952" s="91"/>
      <c r="F4952" s="91"/>
      <c r="G4952" s="91"/>
      <c r="H4952" s="91"/>
      <c r="I4952" s="91"/>
      <c r="J4952" s="137">
        <v>6.369426751592357</v>
      </c>
      <c r="K4952" s="137">
        <v>33.670033670033668</v>
      </c>
      <c r="L4952" s="137">
        <v>21.05263157894737</v>
      </c>
      <c r="M4952" s="137">
        <v>19.23076923076923</v>
      </c>
      <c r="N4952" s="91"/>
      <c r="O4952" s="91"/>
      <c r="P4952" s="91"/>
    </row>
    <row r="4953" spans="1:16">
      <c r="A4953" s="87" t="s">
        <v>9162</v>
      </c>
      <c r="B4953" s="88" t="s">
        <v>9126</v>
      </c>
      <c r="C4953" s="89" t="s">
        <v>9157</v>
      </c>
      <c r="D4953" s="90" t="s">
        <v>9163</v>
      </c>
      <c r="E4953" s="91"/>
      <c r="F4953" s="91"/>
      <c r="G4953" s="91"/>
      <c r="H4953" s="91"/>
      <c r="I4953" s="91"/>
      <c r="J4953" s="137">
        <v>35.532994923857871</v>
      </c>
      <c r="K4953" s="137">
        <v>43.243243243243242</v>
      </c>
      <c r="L4953" s="137">
        <v>34.285714285714285</v>
      </c>
      <c r="M4953" s="137">
        <v>17.045454545454547</v>
      </c>
      <c r="N4953" s="91"/>
      <c r="O4953" s="91"/>
      <c r="P4953" s="91"/>
    </row>
    <row r="4954" spans="1:16">
      <c r="A4954" s="87" t="s">
        <v>9164</v>
      </c>
      <c r="B4954" s="88" t="s">
        <v>9126</v>
      </c>
      <c r="C4954" s="89" t="s">
        <v>9157</v>
      </c>
      <c r="D4954" s="90" t="s">
        <v>9165</v>
      </c>
      <c r="E4954" s="91"/>
      <c r="F4954" s="91"/>
      <c r="G4954" s="91"/>
      <c r="H4954" s="91"/>
      <c r="I4954" s="91"/>
      <c r="J4954" s="137">
        <v>15.228426395939087</v>
      </c>
      <c r="K4954" s="137">
        <v>15.873015873015873</v>
      </c>
      <c r="L4954" s="137">
        <v>23.529411764705884</v>
      </c>
      <c r="M4954" s="137">
        <v>12.820512820512821</v>
      </c>
      <c r="N4954" s="91"/>
      <c r="O4954" s="91"/>
      <c r="P4954" s="91"/>
    </row>
    <row r="4955" spans="1:16">
      <c r="A4955" s="87" t="s">
        <v>9166</v>
      </c>
      <c r="B4955" s="88" t="s">
        <v>9126</v>
      </c>
      <c r="C4955" s="89" t="s">
        <v>9157</v>
      </c>
      <c r="D4955" s="90" t="s">
        <v>9167</v>
      </c>
      <c r="E4955" s="91"/>
      <c r="F4955" s="91"/>
      <c r="G4955" s="91"/>
      <c r="H4955" s="91"/>
      <c r="I4955" s="91"/>
      <c r="J4955" s="137">
        <v>22.988505747126435</v>
      </c>
      <c r="K4955" s="137">
        <v>11.627906976744185</v>
      </c>
      <c r="L4955" s="137">
        <v>11.904761904761905</v>
      </c>
      <c r="M4955" s="137">
        <v>34.090909090909093</v>
      </c>
      <c r="N4955" s="91"/>
      <c r="O4955" s="91"/>
      <c r="P4955" s="91"/>
    </row>
    <row r="4956" spans="1:16">
      <c r="A4956" s="87" t="s">
        <v>9168</v>
      </c>
      <c r="B4956" s="88" t="s">
        <v>9126</v>
      </c>
      <c r="C4956" s="89" t="s">
        <v>9157</v>
      </c>
      <c r="D4956" s="90" t="s">
        <v>9169</v>
      </c>
      <c r="E4956" s="91"/>
      <c r="F4956" s="91"/>
      <c r="G4956" s="91"/>
      <c r="H4956" s="91"/>
      <c r="I4956" s="91"/>
      <c r="J4956" s="137">
        <v>50.847457627118644</v>
      </c>
      <c r="K4956" s="137">
        <v>0</v>
      </c>
      <c r="L4956" s="137">
        <v>19.607843137254903</v>
      </c>
      <c r="M4956" s="137">
        <v>0</v>
      </c>
      <c r="N4956" s="91"/>
      <c r="O4956" s="91"/>
      <c r="P4956" s="91"/>
    </row>
    <row r="4957" spans="1:16">
      <c r="A4957" s="87" t="s">
        <v>9170</v>
      </c>
      <c r="B4957" s="88" t="s">
        <v>9126</v>
      </c>
      <c r="C4957" s="89" t="s">
        <v>9171</v>
      </c>
      <c r="D4957" s="90"/>
      <c r="E4957" s="91"/>
      <c r="F4957" s="91"/>
      <c r="G4957" s="91"/>
      <c r="H4957" s="91"/>
      <c r="I4957" s="91"/>
      <c r="J4957" s="137">
        <v>17.743080198722499</v>
      </c>
      <c r="K4957" s="137">
        <v>21.19309262166405</v>
      </c>
      <c r="L4957" s="137">
        <v>14.604810996563574</v>
      </c>
      <c r="M4957" s="137">
        <v>15.510948905109489</v>
      </c>
      <c r="N4957" s="91"/>
      <c r="O4957" s="91"/>
      <c r="P4957" s="91"/>
    </row>
    <row r="4958" spans="1:16">
      <c r="A4958" s="87" t="s">
        <v>9172</v>
      </c>
      <c r="B4958" s="88" t="s">
        <v>9126</v>
      </c>
      <c r="C4958" s="89" t="s">
        <v>9171</v>
      </c>
      <c r="D4958" s="90" t="s">
        <v>9173</v>
      </c>
      <c r="E4958" s="91"/>
      <c r="F4958" s="91"/>
      <c r="G4958" s="91"/>
      <c r="H4958" s="91"/>
      <c r="I4958" s="91"/>
      <c r="J4958" s="137">
        <v>17.5</v>
      </c>
      <c r="K4958" s="137">
        <v>23.188405797101449</v>
      </c>
      <c r="L4958" s="137">
        <v>10.238907849829351</v>
      </c>
      <c r="M4958" s="137">
        <v>19.53125</v>
      </c>
      <c r="N4958" s="91"/>
      <c r="O4958" s="91"/>
      <c r="P4958" s="91"/>
    </row>
    <row r="4959" spans="1:16">
      <c r="A4959" s="87" t="s">
        <v>9174</v>
      </c>
      <c r="B4959" s="88" t="s">
        <v>9126</v>
      </c>
      <c r="C4959" s="89" t="s">
        <v>9171</v>
      </c>
      <c r="D4959" s="90" t="s">
        <v>9175</v>
      </c>
      <c r="E4959" s="91"/>
      <c r="F4959" s="91"/>
      <c r="G4959" s="91"/>
      <c r="H4959" s="91"/>
      <c r="I4959" s="91"/>
      <c r="J4959" s="137">
        <v>52.884615384615387</v>
      </c>
      <c r="K4959" s="137">
        <v>24.390243902439025</v>
      </c>
      <c r="L4959" s="137">
        <v>20.512820512820515</v>
      </c>
      <c r="M4959" s="137">
        <v>10.695187165775401</v>
      </c>
      <c r="N4959" s="91"/>
      <c r="O4959" s="91"/>
      <c r="P4959" s="91"/>
    </row>
    <row r="4960" spans="1:16">
      <c r="A4960" s="87" t="s">
        <v>9176</v>
      </c>
      <c r="B4960" s="88" t="s">
        <v>9126</v>
      </c>
      <c r="C4960" s="89" t="s">
        <v>9171</v>
      </c>
      <c r="D4960" s="90" t="s">
        <v>9177</v>
      </c>
      <c r="E4960" s="91"/>
      <c r="F4960" s="91"/>
      <c r="G4960" s="91"/>
      <c r="H4960" s="91"/>
      <c r="I4960" s="91"/>
      <c r="J4960" s="137">
        <v>16.666666666666668</v>
      </c>
      <c r="K4960" s="137">
        <v>20.100502512562816</v>
      </c>
      <c r="L4960" s="137">
        <v>16.574585635359117</v>
      </c>
      <c r="M4960" s="137">
        <v>22.727272727272727</v>
      </c>
      <c r="N4960" s="91"/>
      <c r="O4960" s="91"/>
      <c r="P4960" s="91"/>
    </row>
    <row r="4961" spans="1:16">
      <c r="A4961" s="87" t="s">
        <v>9178</v>
      </c>
      <c r="B4961" s="88" t="s">
        <v>9126</v>
      </c>
      <c r="C4961" s="89" t="s">
        <v>9171</v>
      </c>
      <c r="D4961" s="90" t="s">
        <v>9179</v>
      </c>
      <c r="E4961" s="91"/>
      <c r="F4961" s="91"/>
      <c r="G4961" s="91"/>
      <c r="H4961" s="91"/>
      <c r="I4961" s="91"/>
      <c r="J4961" s="137">
        <v>7.6335877862595423</v>
      </c>
      <c r="K4961" s="137">
        <v>0</v>
      </c>
      <c r="L4961" s="137">
        <v>8.2644628099173545</v>
      </c>
      <c r="M4961" s="137">
        <v>0</v>
      </c>
      <c r="N4961" s="91"/>
      <c r="O4961" s="91"/>
      <c r="P4961" s="91"/>
    </row>
    <row r="4962" spans="1:16">
      <c r="A4962" s="87" t="s">
        <v>9180</v>
      </c>
      <c r="B4962" s="88" t="s">
        <v>9126</v>
      </c>
      <c r="C4962" s="89" t="s">
        <v>9171</v>
      </c>
      <c r="D4962" s="90" t="s">
        <v>9181</v>
      </c>
      <c r="E4962" s="91"/>
      <c r="F4962" s="91"/>
      <c r="G4962" s="91"/>
      <c r="H4962" s="91"/>
      <c r="I4962" s="91"/>
      <c r="J4962" s="137">
        <v>0</v>
      </c>
      <c r="K4962" s="137">
        <v>0</v>
      </c>
      <c r="L4962" s="137">
        <v>0</v>
      </c>
      <c r="M4962" s="137">
        <v>10.638297872340425</v>
      </c>
      <c r="N4962" s="91"/>
      <c r="O4962" s="91"/>
      <c r="P4962" s="91"/>
    </row>
    <row r="4963" spans="1:16">
      <c r="A4963" s="87" t="s">
        <v>9182</v>
      </c>
      <c r="B4963" s="88" t="s">
        <v>9126</v>
      </c>
      <c r="C4963" s="89" t="s">
        <v>9183</v>
      </c>
      <c r="D4963" s="90"/>
      <c r="E4963" s="91"/>
      <c r="F4963" s="91"/>
      <c r="G4963" s="91"/>
      <c r="H4963" s="91"/>
      <c r="I4963" s="91"/>
      <c r="J4963" s="137">
        <v>23.529411764705884</v>
      </c>
      <c r="K4963" s="137">
        <v>35.0177304964539</v>
      </c>
      <c r="L4963" s="137">
        <v>31.350852927616412</v>
      </c>
      <c r="M4963" s="137">
        <v>29.770619814543679</v>
      </c>
      <c r="N4963" s="91"/>
      <c r="O4963" s="91"/>
      <c r="P4963" s="91"/>
    </row>
    <row r="4964" spans="1:16">
      <c r="A4964" s="87" t="s">
        <v>9184</v>
      </c>
      <c r="B4964" s="88" t="s">
        <v>9126</v>
      </c>
      <c r="C4964" s="89" t="s">
        <v>9183</v>
      </c>
      <c r="D4964" s="90" t="s">
        <v>9185</v>
      </c>
      <c r="E4964" s="91"/>
      <c r="F4964" s="91"/>
      <c r="G4964" s="91"/>
      <c r="H4964" s="91"/>
      <c r="I4964" s="91"/>
      <c r="J4964" s="137">
        <v>13.623978201634877</v>
      </c>
      <c r="K4964" s="137">
        <v>24.793388429752067</v>
      </c>
      <c r="L4964" s="137">
        <v>17.751479289940828</v>
      </c>
      <c r="M4964" s="137">
        <v>6.2111801242236027</v>
      </c>
      <c r="N4964" s="91"/>
      <c r="O4964" s="91"/>
      <c r="P4964" s="91"/>
    </row>
    <row r="4965" spans="1:16">
      <c r="A4965" s="87" t="s">
        <v>9186</v>
      </c>
      <c r="B4965" s="88" t="s">
        <v>9126</v>
      </c>
      <c r="C4965" s="89" t="s">
        <v>9183</v>
      </c>
      <c r="D4965" s="90" t="s">
        <v>9187</v>
      </c>
      <c r="E4965" s="91"/>
      <c r="F4965" s="91"/>
      <c r="G4965" s="91"/>
      <c r="H4965" s="91"/>
      <c r="I4965" s="91"/>
      <c r="J4965" s="137">
        <v>21.739130434782609</v>
      </c>
      <c r="K4965" s="137">
        <v>19.047619047619047</v>
      </c>
      <c r="L4965" s="137">
        <v>20.761245674740483</v>
      </c>
      <c r="M4965" s="137">
        <v>27.237354085603112</v>
      </c>
      <c r="N4965" s="91"/>
      <c r="O4965" s="91"/>
      <c r="P4965" s="91"/>
    </row>
    <row r="4966" spans="1:16">
      <c r="A4966" s="87" t="s">
        <v>9188</v>
      </c>
      <c r="B4966" s="88" t="s">
        <v>9126</v>
      </c>
      <c r="C4966" s="89" t="s">
        <v>9183</v>
      </c>
      <c r="D4966" s="90" t="s">
        <v>6941</v>
      </c>
      <c r="E4966" s="91"/>
      <c r="F4966" s="91"/>
      <c r="G4966" s="91"/>
      <c r="H4966" s="91"/>
      <c r="I4966" s="91"/>
      <c r="J4966" s="137">
        <v>34.92884864165589</v>
      </c>
      <c r="K4966" s="137">
        <v>46.424090338770391</v>
      </c>
      <c r="L4966" s="137">
        <v>45.735475896168111</v>
      </c>
      <c r="M4966" s="137">
        <v>43.53233830845771</v>
      </c>
      <c r="N4966" s="91"/>
      <c r="O4966" s="91"/>
      <c r="P4966" s="91"/>
    </row>
    <row r="4967" spans="1:16">
      <c r="A4967" s="87" t="s">
        <v>9189</v>
      </c>
      <c r="B4967" s="88" t="s">
        <v>9126</v>
      </c>
      <c r="C4967" s="89" t="s">
        <v>9183</v>
      </c>
      <c r="D4967" s="90" t="s">
        <v>9190</v>
      </c>
      <c r="E4967" s="91"/>
      <c r="F4967" s="91"/>
      <c r="G4967" s="91"/>
      <c r="H4967" s="91"/>
      <c r="I4967" s="91"/>
      <c r="J4967" s="137">
        <v>28.037383177570092</v>
      </c>
      <c r="K4967" s="137">
        <v>21.978021978021978</v>
      </c>
      <c r="L4967" s="137">
        <v>24.691358024691358</v>
      </c>
      <c r="M4967" s="137">
        <v>0</v>
      </c>
      <c r="N4967" s="91"/>
      <c r="O4967" s="91"/>
      <c r="P4967" s="91"/>
    </row>
    <row r="4968" spans="1:16">
      <c r="A4968" s="87" t="s">
        <v>9191</v>
      </c>
      <c r="B4968" s="88" t="s">
        <v>9126</v>
      </c>
      <c r="C4968" s="89" t="s">
        <v>9183</v>
      </c>
      <c r="D4968" s="90" t="s">
        <v>9192</v>
      </c>
      <c r="E4968" s="91"/>
      <c r="F4968" s="91"/>
      <c r="G4968" s="91"/>
      <c r="H4968" s="91"/>
      <c r="I4968" s="91"/>
      <c r="J4968" s="137">
        <v>54.054054054054056</v>
      </c>
      <c r="K4968" s="137">
        <v>41.095890410958901</v>
      </c>
      <c r="L4968" s="137">
        <v>30.76923076923077</v>
      </c>
      <c r="M4968" s="137">
        <v>0</v>
      </c>
      <c r="N4968" s="91"/>
      <c r="O4968" s="91"/>
      <c r="P4968" s="91"/>
    </row>
    <row r="4969" spans="1:16">
      <c r="A4969" s="87" t="s">
        <v>9193</v>
      </c>
      <c r="B4969" s="88" t="s">
        <v>9126</v>
      </c>
      <c r="C4969" s="89" t="s">
        <v>9183</v>
      </c>
      <c r="D4969" s="90" t="s">
        <v>9194</v>
      </c>
      <c r="E4969" s="91"/>
      <c r="F4969" s="91"/>
      <c r="G4969" s="91"/>
      <c r="H4969" s="91"/>
      <c r="I4969" s="91"/>
      <c r="J4969" s="137">
        <v>24.096385542168676</v>
      </c>
      <c r="K4969" s="137">
        <v>37.974683544303801</v>
      </c>
      <c r="L4969" s="137">
        <v>12.048192771084338</v>
      </c>
      <c r="M4969" s="137">
        <v>37.037037037037038</v>
      </c>
      <c r="N4969" s="91"/>
      <c r="O4969" s="91"/>
      <c r="P4969" s="91"/>
    </row>
    <row r="4970" spans="1:16">
      <c r="A4970" s="87" t="s">
        <v>9195</v>
      </c>
      <c r="B4970" s="88" t="s">
        <v>9126</v>
      </c>
      <c r="C4970" s="89" t="s">
        <v>9183</v>
      </c>
      <c r="D4970" s="90" t="s">
        <v>8977</v>
      </c>
      <c r="E4970" s="91"/>
      <c r="F4970" s="91"/>
      <c r="G4970" s="91"/>
      <c r="H4970" s="91"/>
      <c r="I4970" s="91"/>
      <c r="J4970" s="137">
        <v>12.658227848101266</v>
      </c>
      <c r="K4970" s="137">
        <v>39.087947882736159</v>
      </c>
      <c r="L4970" s="137">
        <v>33.783783783783782</v>
      </c>
      <c r="M4970" s="137">
        <v>29.962546816479399</v>
      </c>
      <c r="N4970" s="91"/>
      <c r="O4970" s="91"/>
      <c r="P4970" s="91"/>
    </row>
    <row r="4971" spans="1:16">
      <c r="A4971" s="87" t="s">
        <v>9196</v>
      </c>
      <c r="B4971" s="88" t="s">
        <v>9126</v>
      </c>
      <c r="C4971" s="89" t="s">
        <v>9183</v>
      </c>
      <c r="D4971" s="90" t="s">
        <v>8265</v>
      </c>
      <c r="E4971" s="91"/>
      <c r="F4971" s="91"/>
      <c r="G4971" s="91"/>
      <c r="H4971" s="91"/>
      <c r="I4971" s="91"/>
      <c r="J4971" s="137">
        <v>7.9051383399209483</v>
      </c>
      <c r="K4971" s="137">
        <v>30.303030303030305</v>
      </c>
      <c r="L4971" s="137">
        <v>19.23076923076923</v>
      </c>
      <c r="M4971" s="137">
        <v>31.746031746031747</v>
      </c>
      <c r="N4971" s="91"/>
      <c r="O4971" s="91"/>
      <c r="P4971" s="91"/>
    </row>
    <row r="4972" spans="1:16">
      <c r="A4972" s="87" t="s">
        <v>9197</v>
      </c>
      <c r="B4972" s="88" t="s">
        <v>9126</v>
      </c>
      <c r="C4972" s="89" t="s">
        <v>9198</v>
      </c>
      <c r="D4972" s="90"/>
      <c r="E4972" s="91"/>
      <c r="F4972" s="91"/>
      <c r="G4972" s="91"/>
      <c r="H4972" s="91"/>
      <c r="I4972" s="91"/>
      <c r="J4972" s="137">
        <v>31.347962382445139</v>
      </c>
      <c r="K4972" s="137">
        <v>33.23262839879154</v>
      </c>
      <c r="L4972" s="137">
        <v>32.761310452418094</v>
      </c>
      <c r="M4972" s="137">
        <v>19.138755980861244</v>
      </c>
      <c r="N4972" s="91"/>
      <c r="O4972" s="91"/>
      <c r="P4972" s="91"/>
    </row>
    <row r="4973" spans="1:16">
      <c r="A4973" s="87" t="s">
        <v>9199</v>
      </c>
      <c r="B4973" s="88" t="s">
        <v>9126</v>
      </c>
      <c r="C4973" s="89" t="s">
        <v>9198</v>
      </c>
      <c r="D4973" s="90" t="s">
        <v>9200</v>
      </c>
      <c r="E4973" s="91"/>
      <c r="F4973" s="91"/>
      <c r="G4973" s="91"/>
      <c r="H4973" s="91"/>
      <c r="I4973" s="91"/>
      <c r="J4973" s="137">
        <v>33.11258278145695</v>
      </c>
      <c r="K4973" s="137">
        <v>41.533546325878596</v>
      </c>
      <c r="L4973" s="137">
        <v>40.880503144654085</v>
      </c>
      <c r="M4973" s="137">
        <v>26.578073089700997</v>
      </c>
      <c r="N4973" s="91"/>
      <c r="O4973" s="91"/>
      <c r="P4973" s="91"/>
    </row>
    <row r="4974" spans="1:16">
      <c r="A4974" s="87" t="s">
        <v>9201</v>
      </c>
      <c r="B4974" s="88" t="s">
        <v>9126</v>
      </c>
      <c r="C4974" s="89" t="s">
        <v>9198</v>
      </c>
      <c r="D4974" s="90" t="s">
        <v>9202</v>
      </c>
      <c r="E4974" s="91"/>
      <c r="F4974" s="91"/>
      <c r="G4974" s="91"/>
      <c r="H4974" s="91"/>
      <c r="I4974" s="91"/>
      <c r="J4974" s="137">
        <v>9.3457943925233646</v>
      </c>
      <c r="K4974" s="137">
        <v>32.520325203252035</v>
      </c>
      <c r="L4974" s="137">
        <v>18.691588785046729</v>
      </c>
      <c r="M4974" s="137">
        <v>19.417475728155338</v>
      </c>
      <c r="N4974" s="91"/>
      <c r="O4974" s="91"/>
      <c r="P4974" s="91"/>
    </row>
    <row r="4975" spans="1:16">
      <c r="A4975" s="87" t="s">
        <v>9203</v>
      </c>
      <c r="B4975" s="88" t="s">
        <v>9126</v>
      </c>
      <c r="C4975" s="89" t="s">
        <v>9198</v>
      </c>
      <c r="D4975" s="90" t="s">
        <v>9204</v>
      </c>
      <c r="E4975" s="91"/>
      <c r="F4975" s="91"/>
      <c r="G4975" s="91"/>
      <c r="H4975" s="91"/>
      <c r="I4975" s="91"/>
      <c r="J4975" s="137">
        <v>39.301310043668124</v>
      </c>
      <c r="K4975" s="137">
        <v>22.123893805309734</v>
      </c>
      <c r="L4975" s="137">
        <v>27.777777777777779</v>
      </c>
      <c r="M4975" s="137">
        <v>8.9686098654708513</v>
      </c>
      <c r="N4975" s="91"/>
      <c r="O4975" s="91"/>
      <c r="P4975" s="91"/>
    </row>
    <row r="4976" spans="1:16">
      <c r="A4976" s="87" t="s">
        <v>9205</v>
      </c>
      <c r="B4976" s="88" t="s">
        <v>9126</v>
      </c>
      <c r="C4976" s="89" t="s">
        <v>9206</v>
      </c>
      <c r="D4976" s="90"/>
      <c r="E4976" s="91"/>
      <c r="F4976" s="91"/>
      <c r="G4976" s="91"/>
      <c r="H4976" s="91"/>
      <c r="I4976" s="91"/>
      <c r="J4976" s="137">
        <v>26.480836236933797</v>
      </c>
      <c r="K4976" s="137">
        <v>23.546725533480501</v>
      </c>
      <c r="L4976" s="137">
        <v>15.835312747426762</v>
      </c>
      <c r="M4976" s="137">
        <v>18.103448275862068</v>
      </c>
      <c r="N4976" s="91"/>
      <c r="O4976" s="91"/>
      <c r="P4976" s="91"/>
    </row>
    <row r="4977" spans="1:16">
      <c r="A4977" s="87" t="s">
        <v>9207</v>
      </c>
      <c r="B4977" s="88" t="s">
        <v>9126</v>
      </c>
      <c r="C4977" s="89" t="s">
        <v>9206</v>
      </c>
      <c r="D4977" s="90" t="s">
        <v>9208</v>
      </c>
      <c r="E4977" s="91"/>
      <c r="F4977" s="91"/>
      <c r="G4977" s="91"/>
      <c r="H4977" s="91"/>
      <c r="I4977" s="91"/>
      <c r="J4977" s="137">
        <v>11.235955056179776</v>
      </c>
      <c r="K4977" s="137">
        <v>11.627906976744185</v>
      </c>
      <c r="L4977" s="137">
        <v>25</v>
      </c>
      <c r="M4977" s="137">
        <v>0</v>
      </c>
      <c r="N4977" s="91"/>
      <c r="O4977" s="91"/>
      <c r="P4977" s="91"/>
    </row>
    <row r="4978" spans="1:16">
      <c r="A4978" s="87" t="s">
        <v>9209</v>
      </c>
      <c r="B4978" s="88" t="s">
        <v>9126</v>
      </c>
      <c r="C4978" s="89" t="s">
        <v>9206</v>
      </c>
      <c r="D4978" s="90" t="s">
        <v>9210</v>
      </c>
      <c r="E4978" s="91"/>
      <c r="F4978" s="91"/>
      <c r="G4978" s="91"/>
      <c r="H4978" s="91"/>
      <c r="I4978" s="91"/>
      <c r="J4978" s="137">
        <v>28.985507246376812</v>
      </c>
      <c r="K4978" s="137">
        <v>23.622047244094489</v>
      </c>
      <c r="L4978" s="137">
        <v>17.241379310344829</v>
      </c>
      <c r="M4978" s="137">
        <v>28.037383177570092</v>
      </c>
      <c r="N4978" s="91"/>
      <c r="O4978" s="91"/>
      <c r="P4978" s="91"/>
    </row>
    <row r="4979" spans="1:16">
      <c r="A4979" s="87" t="s">
        <v>9211</v>
      </c>
      <c r="B4979" s="88" t="s">
        <v>9126</v>
      </c>
      <c r="C4979" s="89" t="s">
        <v>9206</v>
      </c>
      <c r="D4979" s="90" t="s">
        <v>9212</v>
      </c>
      <c r="E4979" s="91"/>
      <c r="F4979" s="91"/>
      <c r="G4979" s="91"/>
      <c r="H4979" s="91"/>
      <c r="I4979" s="91"/>
      <c r="J4979" s="137">
        <v>26.595744680851062</v>
      </c>
      <c r="K4979" s="137">
        <v>5.5865921787709496</v>
      </c>
      <c r="L4979" s="137">
        <v>11.976047904191617</v>
      </c>
      <c r="M4979" s="137">
        <v>6.4935064935064934</v>
      </c>
      <c r="N4979" s="91"/>
      <c r="O4979" s="91"/>
      <c r="P4979" s="91"/>
    </row>
    <row r="4980" spans="1:16">
      <c r="A4980" s="87" t="s">
        <v>9213</v>
      </c>
      <c r="B4980" s="88" t="s">
        <v>9126</v>
      </c>
      <c r="C4980" s="89" t="s">
        <v>9206</v>
      </c>
      <c r="D4980" s="90" t="s">
        <v>9214</v>
      </c>
      <c r="E4980" s="91"/>
      <c r="F4980" s="91"/>
      <c r="G4980" s="91"/>
      <c r="H4980" s="91"/>
      <c r="I4980" s="91"/>
      <c r="J4980" s="137">
        <v>10.416666666666666</v>
      </c>
      <c r="K4980" s="137">
        <v>10.989010989010989</v>
      </c>
      <c r="L4980" s="137">
        <v>11.904761904761905</v>
      </c>
      <c r="M4980" s="137">
        <v>0</v>
      </c>
      <c r="N4980" s="91"/>
      <c r="O4980" s="91"/>
      <c r="P4980" s="91"/>
    </row>
    <row r="4981" spans="1:16">
      <c r="A4981" s="87" t="s">
        <v>9215</v>
      </c>
      <c r="B4981" s="88" t="s">
        <v>9126</v>
      </c>
      <c r="C4981" s="89" t="s">
        <v>9206</v>
      </c>
      <c r="D4981" s="90" t="s">
        <v>9216</v>
      </c>
      <c r="E4981" s="91"/>
      <c r="F4981" s="91"/>
      <c r="G4981" s="91"/>
      <c r="H4981" s="91"/>
      <c r="I4981" s="91"/>
      <c r="J4981" s="137">
        <v>25.862068965517242</v>
      </c>
      <c r="K4981" s="137">
        <v>8.4033613445378155</v>
      </c>
      <c r="L4981" s="137">
        <v>9.0090090090090094</v>
      </c>
      <c r="M4981" s="137">
        <v>10.1010101010101</v>
      </c>
      <c r="N4981" s="91"/>
      <c r="O4981" s="91"/>
      <c r="P4981" s="91"/>
    </row>
    <row r="4982" spans="1:16">
      <c r="A4982" s="87" t="s">
        <v>9217</v>
      </c>
      <c r="B4982" s="88" t="s">
        <v>9126</v>
      </c>
      <c r="C4982" s="89" t="s">
        <v>9206</v>
      </c>
      <c r="D4982" s="90" t="s">
        <v>9218</v>
      </c>
      <c r="E4982" s="91"/>
      <c r="F4982" s="91"/>
      <c r="G4982" s="91"/>
      <c r="H4982" s="91"/>
      <c r="I4982" s="91"/>
      <c r="J4982" s="137">
        <v>24.193548387096776</v>
      </c>
      <c r="K4982" s="137">
        <v>22.900763358778626</v>
      </c>
      <c r="L4982" s="137">
        <v>16.666666666666668</v>
      </c>
      <c r="M4982" s="137">
        <v>18.018018018018019</v>
      </c>
      <c r="N4982" s="91"/>
      <c r="O4982" s="91"/>
      <c r="P4982" s="91"/>
    </row>
    <row r="4983" spans="1:16">
      <c r="A4983" s="87" t="s">
        <v>9219</v>
      </c>
      <c r="B4983" s="88" t="s">
        <v>9126</v>
      </c>
      <c r="C4983" s="89" t="s">
        <v>9206</v>
      </c>
      <c r="D4983" s="90" t="s">
        <v>9220</v>
      </c>
      <c r="E4983" s="91"/>
      <c r="F4983" s="91"/>
      <c r="G4983" s="91"/>
      <c r="H4983" s="91"/>
      <c r="I4983" s="91"/>
      <c r="J4983" s="137">
        <v>25.125628140703519</v>
      </c>
      <c r="K4983" s="137">
        <v>16.759776536312849</v>
      </c>
      <c r="L4983" s="137">
        <v>5.9880239520958085</v>
      </c>
      <c r="M4983" s="137">
        <v>6.756756756756757</v>
      </c>
      <c r="N4983" s="91"/>
      <c r="O4983" s="91"/>
      <c r="P4983" s="91"/>
    </row>
    <row r="4984" spans="1:16">
      <c r="A4984" s="87" t="s">
        <v>9221</v>
      </c>
      <c r="B4984" s="88" t="s">
        <v>9126</v>
      </c>
      <c r="C4984" s="89" t="s">
        <v>9206</v>
      </c>
      <c r="D4984" s="90" t="s">
        <v>9222</v>
      </c>
      <c r="E4984" s="91"/>
      <c r="F4984" s="91"/>
      <c r="G4984" s="91"/>
      <c r="H4984" s="91"/>
      <c r="I4984" s="91"/>
      <c r="J4984" s="137">
        <v>36.144578313253014</v>
      </c>
      <c r="K4984" s="137">
        <v>43.290043290043293</v>
      </c>
      <c r="L4984" s="137">
        <v>18.867924528301888</v>
      </c>
      <c r="M4984" s="137">
        <v>14.851485148514852</v>
      </c>
      <c r="N4984" s="91"/>
      <c r="O4984" s="91"/>
      <c r="P4984" s="91"/>
    </row>
    <row r="4985" spans="1:16">
      <c r="A4985" s="87" t="s">
        <v>9223</v>
      </c>
      <c r="B4985" s="88" t="s">
        <v>9126</v>
      </c>
      <c r="C4985" s="89" t="s">
        <v>9206</v>
      </c>
      <c r="D4985" s="90" t="s">
        <v>9224</v>
      </c>
      <c r="E4985" s="91"/>
      <c r="F4985" s="91"/>
      <c r="G4985" s="91"/>
      <c r="H4985" s="91"/>
      <c r="I4985" s="91"/>
      <c r="J4985" s="137">
        <v>29.661016949152543</v>
      </c>
      <c r="K4985" s="137">
        <v>41.666666666666664</v>
      </c>
      <c r="L4985" s="137">
        <v>24.271844660194176</v>
      </c>
      <c r="M4985" s="137">
        <v>50.761421319796952</v>
      </c>
      <c r="N4985" s="91"/>
      <c r="O4985" s="91"/>
      <c r="P4985" s="91"/>
    </row>
    <row r="4986" spans="1:16">
      <c r="A4986" s="87" t="s">
        <v>9225</v>
      </c>
      <c r="B4986" s="88" t="s">
        <v>9126</v>
      </c>
      <c r="C4986" s="89" t="s">
        <v>9226</v>
      </c>
      <c r="D4986" s="90"/>
      <c r="E4986" s="91"/>
      <c r="F4986" s="91"/>
      <c r="G4986" s="91"/>
      <c r="H4986" s="91"/>
      <c r="I4986" s="91"/>
      <c r="J4986" s="137">
        <v>9.3457943925233646</v>
      </c>
      <c r="K4986" s="137">
        <v>22.167487684729064</v>
      </c>
      <c r="L4986" s="137">
        <v>10.989010989010989</v>
      </c>
      <c r="M4986" s="137">
        <v>14.044943820224718</v>
      </c>
      <c r="N4986" s="91"/>
      <c r="O4986" s="91"/>
      <c r="P4986" s="91"/>
    </row>
    <row r="4987" spans="1:16">
      <c r="A4987" s="87" t="s">
        <v>9227</v>
      </c>
      <c r="B4987" s="88" t="s">
        <v>9126</v>
      </c>
      <c r="C4987" s="89" t="s">
        <v>9226</v>
      </c>
      <c r="D4987" s="90" t="s">
        <v>9228</v>
      </c>
      <c r="E4987" s="91"/>
      <c r="F4987" s="91"/>
      <c r="G4987" s="91"/>
      <c r="H4987" s="91"/>
      <c r="I4987" s="91"/>
      <c r="J4987" s="137">
        <v>4.1841004184100417</v>
      </c>
      <c r="K4987" s="137">
        <v>22.321428571428573</v>
      </c>
      <c r="L4987" s="137">
        <v>9.8522167487684733</v>
      </c>
      <c r="M4987" s="137">
        <v>14.634146341463415</v>
      </c>
      <c r="N4987" s="91"/>
      <c r="O4987" s="91"/>
      <c r="P4987" s="91"/>
    </row>
    <row r="4988" spans="1:16">
      <c r="A4988" s="87" t="s">
        <v>9229</v>
      </c>
      <c r="B4988" s="88" t="s">
        <v>9126</v>
      </c>
      <c r="C4988" s="89" t="s">
        <v>9226</v>
      </c>
      <c r="D4988" s="90" t="s">
        <v>9230</v>
      </c>
      <c r="E4988" s="91"/>
      <c r="F4988" s="91"/>
      <c r="G4988" s="91"/>
      <c r="H4988" s="91"/>
      <c r="I4988" s="91"/>
      <c r="J4988" s="137">
        <v>15.873015873015873</v>
      </c>
      <c r="K4988" s="137">
        <v>21.978021978021978</v>
      </c>
      <c r="L4988" s="137">
        <v>12.422360248447205</v>
      </c>
      <c r="M4988" s="137">
        <v>13.245033112582782</v>
      </c>
      <c r="N4988" s="91"/>
      <c r="O4988" s="91"/>
      <c r="P4988" s="91"/>
    </row>
    <row r="4989" spans="1:16">
      <c r="A4989" s="87" t="s">
        <v>9231</v>
      </c>
      <c r="B4989" s="88" t="s">
        <v>9126</v>
      </c>
      <c r="C4989" s="89" t="s">
        <v>9232</v>
      </c>
      <c r="D4989" s="90"/>
      <c r="E4989" s="91"/>
      <c r="F4989" s="91"/>
      <c r="G4989" s="91"/>
      <c r="H4989" s="91"/>
      <c r="I4989" s="91"/>
      <c r="J4989" s="137">
        <v>2.1052631578947367</v>
      </c>
      <c r="K4989" s="137">
        <v>2.3809523809523809</v>
      </c>
      <c r="L4989" s="137">
        <v>5.2910052910052912</v>
      </c>
      <c r="M4989" s="137">
        <v>2.816901408450704</v>
      </c>
      <c r="N4989" s="91"/>
      <c r="O4989" s="91"/>
      <c r="P4989" s="91"/>
    </row>
    <row r="4990" spans="1:16">
      <c r="A4990" s="87" t="s">
        <v>9233</v>
      </c>
      <c r="B4990" s="88" t="s">
        <v>9126</v>
      </c>
      <c r="C4990" s="89" t="s">
        <v>9232</v>
      </c>
      <c r="D4990" s="90" t="s">
        <v>9234</v>
      </c>
      <c r="E4990" s="91"/>
      <c r="F4990" s="91"/>
      <c r="G4990" s="91"/>
      <c r="H4990" s="91"/>
      <c r="I4990" s="91"/>
      <c r="J4990" s="137">
        <v>6.4516129032258061</v>
      </c>
      <c r="K4990" s="137">
        <v>7.518796992481203</v>
      </c>
      <c r="L4990" s="137">
        <v>0</v>
      </c>
      <c r="M4990" s="137">
        <v>10</v>
      </c>
      <c r="N4990" s="91"/>
      <c r="O4990" s="91"/>
      <c r="P4990" s="91"/>
    </row>
    <row r="4991" spans="1:16">
      <c r="A4991" s="87" t="s">
        <v>9235</v>
      </c>
      <c r="B4991" s="88" t="s">
        <v>9126</v>
      </c>
      <c r="C4991" s="89" t="s">
        <v>9232</v>
      </c>
      <c r="D4991" s="90" t="s">
        <v>9236</v>
      </c>
      <c r="E4991" s="91"/>
      <c r="F4991" s="91"/>
      <c r="G4991" s="91"/>
      <c r="H4991" s="91"/>
      <c r="I4991" s="91"/>
      <c r="J4991" s="137">
        <v>0</v>
      </c>
      <c r="K4991" s="137">
        <v>0</v>
      </c>
      <c r="L4991" s="137" t="s">
        <v>15485</v>
      </c>
      <c r="M4991" s="137">
        <v>0</v>
      </c>
      <c r="N4991" s="91"/>
      <c r="O4991" s="91"/>
      <c r="P4991" s="91"/>
    </row>
    <row r="4992" spans="1:16">
      <c r="A4992" s="87" t="s">
        <v>9237</v>
      </c>
      <c r="B4992" s="88" t="s">
        <v>9126</v>
      </c>
      <c r="C4992" s="89" t="s">
        <v>9232</v>
      </c>
      <c r="D4992" s="90" t="s">
        <v>9238</v>
      </c>
      <c r="E4992" s="91"/>
      <c r="F4992" s="91"/>
      <c r="G4992" s="91"/>
      <c r="H4992" s="91"/>
      <c r="I4992" s="91"/>
      <c r="J4992" s="137">
        <v>0</v>
      </c>
      <c r="K4992" s="137">
        <v>0</v>
      </c>
      <c r="L4992" s="137">
        <v>10.75268817204301</v>
      </c>
      <c r="M4992" s="137">
        <v>0</v>
      </c>
      <c r="N4992" s="91"/>
      <c r="O4992" s="91"/>
      <c r="P4992" s="91"/>
    </row>
    <row r="4993" spans="1:16" hidden="1">
      <c r="A4993" s="87" t="s">
        <v>9239</v>
      </c>
      <c r="B4993" s="88" t="s">
        <v>9240</v>
      </c>
      <c r="C4993" s="89"/>
      <c r="D4993" s="90"/>
      <c r="E4993" s="92"/>
      <c r="F4993" s="92"/>
      <c r="G4993" s="118"/>
      <c r="H4993" s="118"/>
      <c r="I4993" s="118"/>
      <c r="J4993" s="138"/>
      <c r="K4993" s="137"/>
      <c r="L4993" s="137"/>
      <c r="M4993" s="137"/>
      <c r="N4993" s="92"/>
      <c r="O4993" s="92"/>
      <c r="P4993" s="92"/>
    </row>
    <row r="4994" spans="1:16" hidden="1">
      <c r="A4994" s="87" t="s">
        <v>9241</v>
      </c>
      <c r="B4994" s="88" t="s">
        <v>9240</v>
      </c>
      <c r="C4994" s="89" t="s">
        <v>9242</v>
      </c>
      <c r="D4994" s="90"/>
      <c r="E4994" s="91"/>
      <c r="F4994" s="91"/>
      <c r="G4994" s="91"/>
      <c r="H4994" s="91"/>
      <c r="I4994" s="91"/>
      <c r="J4994" s="137"/>
      <c r="K4994" s="137"/>
      <c r="L4994" s="137"/>
      <c r="M4994" s="137"/>
      <c r="N4994" s="91"/>
      <c r="O4994" s="91"/>
      <c r="P4994" s="91"/>
    </row>
    <row r="4995" spans="1:16" hidden="1">
      <c r="A4995" s="87" t="s">
        <v>9243</v>
      </c>
      <c r="B4995" s="88" t="s">
        <v>9240</v>
      </c>
      <c r="C4995" s="89" t="s">
        <v>9242</v>
      </c>
      <c r="D4995" s="90" t="s">
        <v>4778</v>
      </c>
      <c r="E4995" s="91"/>
      <c r="F4995" s="91"/>
      <c r="G4995" s="91"/>
      <c r="H4995" s="91"/>
      <c r="I4995" s="91"/>
      <c r="J4995" s="137"/>
      <c r="K4995" s="137"/>
      <c r="L4995" s="137"/>
      <c r="M4995" s="137"/>
      <c r="N4995" s="91"/>
      <c r="O4995" s="91"/>
      <c r="P4995" s="91"/>
    </row>
    <row r="4996" spans="1:16" hidden="1">
      <c r="A4996" s="87" t="s">
        <v>9244</v>
      </c>
      <c r="B4996" s="88" t="s">
        <v>9240</v>
      </c>
      <c r="C4996" s="89" t="s">
        <v>9242</v>
      </c>
      <c r="D4996" s="90" t="s">
        <v>1248</v>
      </c>
      <c r="E4996" s="91"/>
      <c r="F4996" s="91"/>
      <c r="G4996" s="91"/>
      <c r="H4996" s="91"/>
      <c r="I4996" s="91"/>
      <c r="J4996" s="137"/>
      <c r="K4996" s="137"/>
      <c r="L4996" s="137"/>
      <c r="M4996" s="137"/>
      <c r="N4996" s="91"/>
      <c r="O4996" s="91"/>
      <c r="P4996" s="91"/>
    </row>
    <row r="4997" spans="1:16" hidden="1">
      <c r="A4997" s="87" t="s">
        <v>9245</v>
      </c>
      <c r="B4997" s="88" t="s">
        <v>9240</v>
      </c>
      <c r="C4997" s="89" t="s">
        <v>9242</v>
      </c>
      <c r="D4997" s="90" t="s">
        <v>9246</v>
      </c>
      <c r="E4997" s="91"/>
      <c r="F4997" s="91"/>
      <c r="G4997" s="91"/>
      <c r="H4997" s="91"/>
      <c r="I4997" s="91"/>
      <c r="J4997" s="137"/>
      <c r="K4997" s="137"/>
      <c r="L4997" s="137"/>
      <c r="M4997" s="137"/>
      <c r="N4997" s="91"/>
      <c r="O4997" s="91"/>
      <c r="P4997" s="91"/>
    </row>
    <row r="4998" spans="1:16" hidden="1">
      <c r="A4998" s="87" t="s">
        <v>9247</v>
      </c>
      <c r="B4998" s="88" t="s">
        <v>9240</v>
      </c>
      <c r="C4998" s="89" t="s">
        <v>9242</v>
      </c>
      <c r="D4998" s="90" t="s">
        <v>9248</v>
      </c>
      <c r="E4998" s="91"/>
      <c r="F4998" s="91"/>
      <c r="G4998" s="91"/>
      <c r="H4998" s="91"/>
      <c r="I4998" s="91"/>
      <c r="J4998" s="137"/>
      <c r="K4998" s="137"/>
      <c r="L4998" s="137"/>
      <c r="M4998" s="137"/>
      <c r="N4998" s="91"/>
      <c r="O4998" s="91"/>
      <c r="P4998" s="91"/>
    </row>
    <row r="4999" spans="1:16" hidden="1">
      <c r="A4999" s="87" t="s">
        <v>9249</v>
      </c>
      <c r="B4999" s="88" t="s">
        <v>9240</v>
      </c>
      <c r="C4999" s="89" t="s">
        <v>9242</v>
      </c>
      <c r="D4999" s="90" t="s">
        <v>9250</v>
      </c>
      <c r="E4999" s="91"/>
      <c r="F4999" s="91"/>
      <c r="G4999" s="91"/>
      <c r="H4999" s="91"/>
      <c r="I4999" s="91"/>
      <c r="J4999" s="137"/>
      <c r="K4999" s="137"/>
      <c r="L4999" s="137"/>
      <c r="M4999" s="137"/>
      <c r="N4999" s="91"/>
      <c r="O4999" s="91"/>
      <c r="P4999" s="91"/>
    </row>
    <row r="5000" spans="1:16" hidden="1">
      <c r="A5000" s="87" t="s">
        <v>9251</v>
      </c>
      <c r="B5000" s="88" t="s">
        <v>9240</v>
      </c>
      <c r="C5000" s="89" t="s">
        <v>9242</v>
      </c>
      <c r="D5000" s="90" t="s">
        <v>9252</v>
      </c>
      <c r="E5000" s="91"/>
      <c r="F5000" s="91"/>
      <c r="G5000" s="91"/>
      <c r="H5000" s="91"/>
      <c r="I5000" s="91"/>
      <c r="J5000" s="137"/>
      <c r="K5000" s="137"/>
      <c r="L5000" s="137"/>
      <c r="M5000" s="137"/>
      <c r="N5000" s="91"/>
      <c r="O5000" s="91"/>
      <c r="P5000" s="91"/>
    </row>
    <row r="5001" spans="1:16" hidden="1">
      <c r="A5001" s="87" t="s">
        <v>9253</v>
      </c>
      <c r="B5001" s="88" t="s">
        <v>9240</v>
      </c>
      <c r="C5001" s="89" t="s">
        <v>9242</v>
      </c>
      <c r="D5001" s="90" t="s">
        <v>9254</v>
      </c>
      <c r="E5001" s="91"/>
      <c r="F5001" s="91"/>
      <c r="G5001" s="91"/>
      <c r="H5001" s="91"/>
      <c r="I5001" s="91"/>
      <c r="J5001" s="137"/>
      <c r="K5001" s="137"/>
      <c r="L5001" s="137"/>
      <c r="M5001" s="137"/>
      <c r="N5001" s="91"/>
      <c r="O5001" s="91"/>
      <c r="P5001" s="91"/>
    </row>
    <row r="5002" spans="1:16" hidden="1">
      <c r="A5002" s="87" t="s">
        <v>9255</v>
      </c>
      <c r="B5002" s="88" t="s">
        <v>9240</v>
      </c>
      <c r="C5002" s="89" t="s">
        <v>9242</v>
      </c>
      <c r="D5002" s="90" t="s">
        <v>9256</v>
      </c>
      <c r="E5002" s="91"/>
      <c r="F5002" s="91"/>
      <c r="G5002" s="91"/>
      <c r="H5002" s="91"/>
      <c r="I5002" s="91"/>
      <c r="J5002" s="137"/>
      <c r="K5002" s="137"/>
      <c r="L5002" s="137"/>
      <c r="M5002" s="137"/>
      <c r="N5002" s="91"/>
      <c r="O5002" s="91"/>
      <c r="P5002" s="91"/>
    </row>
    <row r="5003" spans="1:16" hidden="1">
      <c r="A5003" s="87" t="s">
        <v>9257</v>
      </c>
      <c r="B5003" s="88" t="s">
        <v>9240</v>
      </c>
      <c r="C5003" s="89" t="s">
        <v>9242</v>
      </c>
      <c r="D5003" s="90" t="s">
        <v>2447</v>
      </c>
      <c r="E5003" s="91"/>
      <c r="F5003" s="91"/>
      <c r="G5003" s="91"/>
      <c r="H5003" s="91"/>
      <c r="I5003" s="91"/>
      <c r="J5003" s="137"/>
      <c r="K5003" s="137"/>
      <c r="L5003" s="137"/>
      <c r="M5003" s="137"/>
      <c r="N5003" s="91"/>
      <c r="O5003" s="91"/>
      <c r="P5003" s="91"/>
    </row>
    <row r="5004" spans="1:16" hidden="1">
      <c r="A5004" s="87" t="s">
        <v>9258</v>
      </c>
      <c r="B5004" s="88" t="s">
        <v>9240</v>
      </c>
      <c r="C5004" s="89" t="s">
        <v>9242</v>
      </c>
      <c r="D5004" s="90" t="s">
        <v>9259</v>
      </c>
      <c r="E5004" s="91"/>
      <c r="F5004" s="91"/>
      <c r="G5004" s="91"/>
      <c r="H5004" s="91"/>
      <c r="I5004" s="91"/>
      <c r="J5004" s="137"/>
      <c r="K5004" s="137"/>
      <c r="L5004" s="137"/>
      <c r="M5004" s="137"/>
      <c r="N5004" s="91"/>
      <c r="O5004" s="91"/>
      <c r="P5004" s="91"/>
    </row>
    <row r="5005" spans="1:16" hidden="1">
      <c r="A5005" s="87" t="s">
        <v>9260</v>
      </c>
      <c r="B5005" s="88" t="s">
        <v>9240</v>
      </c>
      <c r="C5005" s="89" t="s">
        <v>9242</v>
      </c>
      <c r="D5005" s="90" t="s">
        <v>9261</v>
      </c>
      <c r="E5005" s="91"/>
      <c r="F5005" s="91"/>
      <c r="G5005" s="91"/>
      <c r="H5005" s="91"/>
      <c r="I5005" s="91"/>
      <c r="J5005" s="137"/>
      <c r="K5005" s="137"/>
      <c r="L5005" s="137"/>
      <c r="M5005" s="137"/>
      <c r="N5005" s="91"/>
      <c r="O5005" s="91"/>
      <c r="P5005" s="91"/>
    </row>
    <row r="5006" spans="1:16" hidden="1">
      <c r="A5006" s="87" t="s">
        <v>9262</v>
      </c>
      <c r="B5006" s="88" t="s">
        <v>9240</v>
      </c>
      <c r="C5006" s="89" t="s">
        <v>9242</v>
      </c>
      <c r="D5006" s="90" t="s">
        <v>9263</v>
      </c>
      <c r="E5006" s="91"/>
      <c r="F5006" s="91"/>
      <c r="G5006" s="91"/>
      <c r="H5006" s="91"/>
      <c r="I5006" s="91"/>
      <c r="J5006" s="137"/>
      <c r="K5006" s="137"/>
      <c r="L5006" s="137"/>
      <c r="M5006" s="137"/>
      <c r="N5006" s="91"/>
      <c r="O5006" s="91"/>
      <c r="P5006" s="91"/>
    </row>
    <row r="5007" spans="1:16" hidden="1">
      <c r="A5007" s="87" t="s">
        <v>9264</v>
      </c>
      <c r="B5007" s="88" t="s">
        <v>9240</v>
      </c>
      <c r="C5007" s="89" t="s">
        <v>9242</v>
      </c>
      <c r="D5007" s="90" t="s">
        <v>9265</v>
      </c>
      <c r="E5007" s="91"/>
      <c r="F5007" s="91"/>
      <c r="G5007" s="91"/>
      <c r="H5007" s="91"/>
      <c r="I5007" s="91"/>
      <c r="J5007" s="137"/>
      <c r="K5007" s="137"/>
      <c r="L5007" s="137"/>
      <c r="M5007" s="137"/>
      <c r="N5007" s="91"/>
      <c r="O5007" s="91"/>
      <c r="P5007" s="91"/>
    </row>
    <row r="5008" spans="1:16" hidden="1">
      <c r="A5008" s="87" t="s">
        <v>9266</v>
      </c>
      <c r="B5008" s="88" t="s">
        <v>9240</v>
      </c>
      <c r="C5008" s="89" t="s">
        <v>9242</v>
      </c>
      <c r="D5008" s="90" t="s">
        <v>4140</v>
      </c>
      <c r="E5008" s="91"/>
      <c r="F5008" s="91"/>
      <c r="G5008" s="91"/>
      <c r="H5008" s="91"/>
      <c r="I5008" s="91"/>
      <c r="J5008" s="137"/>
      <c r="K5008" s="137"/>
      <c r="L5008" s="137"/>
      <c r="M5008" s="137"/>
      <c r="N5008" s="91"/>
      <c r="O5008" s="91"/>
      <c r="P5008" s="91"/>
    </row>
    <row r="5009" spans="1:16" hidden="1">
      <c r="A5009" s="87" t="s">
        <v>9267</v>
      </c>
      <c r="B5009" s="88" t="s">
        <v>9240</v>
      </c>
      <c r="C5009" s="89" t="s">
        <v>9242</v>
      </c>
      <c r="D5009" s="90" t="s">
        <v>9268</v>
      </c>
      <c r="E5009" s="91"/>
      <c r="F5009" s="91"/>
      <c r="G5009" s="91"/>
      <c r="H5009" s="91"/>
      <c r="I5009" s="91"/>
      <c r="J5009" s="137"/>
      <c r="K5009" s="137"/>
      <c r="L5009" s="137"/>
      <c r="M5009" s="137"/>
      <c r="N5009" s="91"/>
      <c r="O5009" s="91"/>
      <c r="P5009" s="91"/>
    </row>
    <row r="5010" spans="1:16" hidden="1">
      <c r="A5010" s="87" t="s">
        <v>9269</v>
      </c>
      <c r="B5010" s="88" t="s">
        <v>9240</v>
      </c>
      <c r="C5010" s="89" t="s">
        <v>9242</v>
      </c>
      <c r="D5010" s="90" t="s">
        <v>9270</v>
      </c>
      <c r="E5010" s="91"/>
      <c r="F5010" s="91"/>
      <c r="G5010" s="91"/>
      <c r="H5010" s="91"/>
      <c r="I5010" s="91"/>
      <c r="J5010" s="137"/>
      <c r="K5010" s="137"/>
      <c r="L5010" s="137"/>
      <c r="M5010" s="137"/>
      <c r="N5010" s="91"/>
      <c r="O5010" s="91"/>
      <c r="P5010" s="91"/>
    </row>
    <row r="5011" spans="1:16" hidden="1">
      <c r="A5011" s="87" t="s">
        <v>9271</v>
      </c>
      <c r="B5011" s="88" t="s">
        <v>9240</v>
      </c>
      <c r="C5011" s="89" t="s">
        <v>9242</v>
      </c>
      <c r="D5011" s="90" t="s">
        <v>9272</v>
      </c>
      <c r="E5011" s="91"/>
      <c r="F5011" s="91"/>
      <c r="G5011" s="91"/>
      <c r="H5011" s="91"/>
      <c r="I5011" s="91"/>
      <c r="J5011" s="137"/>
      <c r="K5011" s="137"/>
      <c r="L5011" s="137"/>
      <c r="M5011" s="137"/>
      <c r="N5011" s="91"/>
      <c r="O5011" s="91"/>
      <c r="P5011" s="91"/>
    </row>
    <row r="5012" spans="1:16" hidden="1">
      <c r="A5012" s="87" t="s">
        <v>9273</v>
      </c>
      <c r="B5012" s="88" t="s">
        <v>9240</v>
      </c>
      <c r="C5012" s="89" t="s">
        <v>9242</v>
      </c>
      <c r="D5012" s="90" t="s">
        <v>2551</v>
      </c>
      <c r="E5012" s="91"/>
      <c r="F5012" s="91"/>
      <c r="G5012" s="91"/>
      <c r="H5012" s="91"/>
      <c r="I5012" s="91"/>
      <c r="J5012" s="137"/>
      <c r="K5012" s="137"/>
      <c r="L5012" s="137"/>
      <c r="M5012" s="137"/>
      <c r="N5012" s="91"/>
      <c r="O5012" s="91"/>
      <c r="P5012" s="91"/>
    </row>
    <row r="5013" spans="1:16" hidden="1">
      <c r="A5013" s="87" t="s">
        <v>9274</v>
      </c>
      <c r="B5013" s="88" t="s">
        <v>9240</v>
      </c>
      <c r="C5013" s="89" t="s">
        <v>9242</v>
      </c>
      <c r="D5013" s="90" t="s">
        <v>9275</v>
      </c>
      <c r="E5013" s="91"/>
      <c r="F5013" s="91"/>
      <c r="G5013" s="91"/>
      <c r="H5013" s="91"/>
      <c r="I5013" s="91"/>
      <c r="J5013" s="137"/>
      <c r="K5013" s="137"/>
      <c r="L5013" s="137"/>
      <c r="M5013" s="137"/>
      <c r="N5013" s="91"/>
      <c r="O5013" s="91"/>
      <c r="P5013" s="91"/>
    </row>
    <row r="5014" spans="1:16" hidden="1">
      <c r="A5014" s="87" t="s">
        <v>9276</v>
      </c>
      <c r="B5014" s="88" t="s">
        <v>9240</v>
      </c>
      <c r="C5014" s="89" t="s">
        <v>9277</v>
      </c>
      <c r="D5014" s="90"/>
      <c r="E5014" s="91"/>
      <c r="F5014" s="91"/>
      <c r="G5014" s="91"/>
      <c r="H5014" s="91"/>
      <c r="I5014" s="91"/>
      <c r="J5014" s="137"/>
      <c r="K5014" s="137"/>
      <c r="L5014" s="137"/>
      <c r="M5014" s="137"/>
      <c r="N5014" s="91"/>
      <c r="O5014" s="91"/>
      <c r="P5014" s="91"/>
    </row>
    <row r="5015" spans="1:16" hidden="1">
      <c r="A5015" s="87" t="s">
        <v>9278</v>
      </c>
      <c r="B5015" s="88" t="s">
        <v>9240</v>
      </c>
      <c r="C5015" s="89" t="s">
        <v>9277</v>
      </c>
      <c r="D5015" s="90" t="s">
        <v>6408</v>
      </c>
      <c r="E5015" s="91"/>
      <c r="F5015" s="91"/>
      <c r="G5015" s="91"/>
      <c r="H5015" s="91"/>
      <c r="I5015" s="91"/>
      <c r="J5015" s="137"/>
      <c r="K5015" s="137"/>
      <c r="L5015" s="137"/>
      <c r="M5015" s="137"/>
      <c r="N5015" s="91"/>
      <c r="O5015" s="91"/>
      <c r="P5015" s="91"/>
    </row>
    <row r="5016" spans="1:16" hidden="1">
      <c r="A5016" s="87" t="s">
        <v>9279</v>
      </c>
      <c r="B5016" s="88" t="s">
        <v>9240</v>
      </c>
      <c r="C5016" s="89" t="s">
        <v>9277</v>
      </c>
      <c r="D5016" s="90" t="s">
        <v>9280</v>
      </c>
      <c r="E5016" s="91"/>
      <c r="F5016" s="91"/>
      <c r="G5016" s="91"/>
      <c r="H5016" s="91"/>
      <c r="I5016" s="91"/>
      <c r="J5016" s="137"/>
      <c r="K5016" s="137"/>
      <c r="L5016" s="137"/>
      <c r="M5016" s="137"/>
      <c r="N5016" s="91"/>
      <c r="O5016" s="91"/>
      <c r="P5016" s="91"/>
    </row>
    <row r="5017" spans="1:16" hidden="1">
      <c r="A5017" s="87" t="s">
        <v>9281</v>
      </c>
      <c r="B5017" s="88" t="s">
        <v>9240</v>
      </c>
      <c r="C5017" s="89" t="s">
        <v>9277</v>
      </c>
      <c r="D5017" s="90" t="s">
        <v>9282</v>
      </c>
      <c r="E5017" s="91"/>
      <c r="F5017" s="91"/>
      <c r="G5017" s="91"/>
      <c r="H5017" s="91"/>
      <c r="I5017" s="91"/>
      <c r="J5017" s="137"/>
      <c r="K5017" s="137"/>
      <c r="L5017" s="137"/>
      <c r="M5017" s="137"/>
      <c r="N5017" s="91"/>
      <c r="O5017" s="91"/>
      <c r="P5017" s="91"/>
    </row>
    <row r="5018" spans="1:16" hidden="1">
      <c r="A5018" s="87" t="s">
        <v>9283</v>
      </c>
      <c r="B5018" s="88" t="s">
        <v>9240</v>
      </c>
      <c r="C5018" s="89" t="s">
        <v>9277</v>
      </c>
      <c r="D5018" s="90" t="s">
        <v>9284</v>
      </c>
      <c r="E5018" s="91"/>
      <c r="F5018" s="91"/>
      <c r="G5018" s="91"/>
      <c r="H5018" s="91"/>
      <c r="I5018" s="91"/>
      <c r="J5018" s="137"/>
      <c r="K5018" s="137"/>
      <c r="L5018" s="137"/>
      <c r="M5018" s="137"/>
      <c r="N5018" s="91"/>
      <c r="O5018" s="91"/>
      <c r="P5018" s="91"/>
    </row>
    <row r="5019" spans="1:16" hidden="1">
      <c r="A5019" s="87" t="s">
        <v>9285</v>
      </c>
      <c r="B5019" s="88" t="s">
        <v>9240</v>
      </c>
      <c r="C5019" s="89" t="s">
        <v>9277</v>
      </c>
      <c r="D5019" s="90" t="s">
        <v>9286</v>
      </c>
      <c r="E5019" s="91"/>
      <c r="F5019" s="91"/>
      <c r="G5019" s="91"/>
      <c r="H5019" s="91"/>
      <c r="I5019" s="91"/>
      <c r="J5019" s="137"/>
      <c r="K5019" s="137"/>
      <c r="L5019" s="137"/>
      <c r="M5019" s="137"/>
      <c r="N5019" s="91"/>
      <c r="O5019" s="91"/>
      <c r="P5019" s="91"/>
    </row>
    <row r="5020" spans="1:16" hidden="1">
      <c r="A5020" s="87" t="s">
        <v>9287</v>
      </c>
      <c r="B5020" s="88" t="s">
        <v>9240</v>
      </c>
      <c r="C5020" s="89" t="s">
        <v>9288</v>
      </c>
      <c r="D5020" s="90"/>
      <c r="E5020" s="91"/>
      <c r="F5020" s="91"/>
      <c r="G5020" s="91"/>
      <c r="H5020" s="91"/>
      <c r="I5020" s="91"/>
      <c r="J5020" s="137"/>
      <c r="K5020" s="137"/>
      <c r="L5020" s="137"/>
      <c r="M5020" s="137"/>
      <c r="N5020" s="91"/>
      <c r="O5020" s="91"/>
      <c r="P5020" s="91"/>
    </row>
    <row r="5021" spans="1:16" hidden="1">
      <c r="A5021" s="87" t="s">
        <v>9289</v>
      </c>
      <c r="B5021" s="88" t="s">
        <v>9240</v>
      </c>
      <c r="C5021" s="89" t="s">
        <v>9288</v>
      </c>
      <c r="D5021" s="90" t="s">
        <v>9290</v>
      </c>
      <c r="E5021" s="91"/>
      <c r="F5021" s="91"/>
      <c r="G5021" s="91"/>
      <c r="H5021" s="91"/>
      <c r="I5021" s="91"/>
      <c r="J5021" s="137"/>
      <c r="K5021" s="137"/>
      <c r="L5021" s="137"/>
      <c r="M5021" s="137"/>
      <c r="N5021" s="91"/>
      <c r="O5021" s="91"/>
      <c r="P5021" s="91"/>
    </row>
    <row r="5022" spans="1:16" hidden="1">
      <c r="A5022" s="87" t="s">
        <v>9291</v>
      </c>
      <c r="B5022" s="88" t="s">
        <v>9240</v>
      </c>
      <c r="C5022" s="89" t="s">
        <v>9288</v>
      </c>
      <c r="D5022" s="90" t="s">
        <v>8390</v>
      </c>
      <c r="E5022" s="91"/>
      <c r="F5022" s="91"/>
      <c r="G5022" s="91"/>
      <c r="H5022" s="91"/>
      <c r="I5022" s="91"/>
      <c r="J5022" s="137"/>
      <c r="K5022" s="137"/>
      <c r="L5022" s="137"/>
      <c r="M5022" s="137"/>
      <c r="N5022" s="91"/>
      <c r="O5022" s="91"/>
      <c r="P5022" s="91"/>
    </row>
    <row r="5023" spans="1:16" hidden="1">
      <c r="A5023" s="87" t="s">
        <v>9292</v>
      </c>
      <c r="B5023" s="88" t="s">
        <v>9240</v>
      </c>
      <c r="C5023" s="89" t="s">
        <v>9288</v>
      </c>
      <c r="D5023" s="90" t="s">
        <v>9293</v>
      </c>
      <c r="E5023" s="91"/>
      <c r="F5023" s="91"/>
      <c r="G5023" s="91"/>
      <c r="H5023" s="91"/>
      <c r="I5023" s="91"/>
      <c r="J5023" s="137"/>
      <c r="K5023" s="137"/>
      <c r="L5023" s="137"/>
      <c r="M5023" s="137"/>
      <c r="N5023" s="91"/>
      <c r="O5023" s="91"/>
      <c r="P5023" s="91"/>
    </row>
    <row r="5024" spans="1:16" hidden="1">
      <c r="A5024" s="87" t="s">
        <v>9294</v>
      </c>
      <c r="B5024" s="88" t="s">
        <v>9240</v>
      </c>
      <c r="C5024" s="89" t="s">
        <v>9288</v>
      </c>
      <c r="D5024" s="90" t="s">
        <v>9295</v>
      </c>
      <c r="E5024" s="91"/>
      <c r="F5024" s="91"/>
      <c r="G5024" s="91"/>
      <c r="H5024" s="91"/>
      <c r="I5024" s="91"/>
      <c r="J5024" s="137"/>
      <c r="K5024" s="137"/>
      <c r="L5024" s="137"/>
      <c r="M5024" s="137"/>
      <c r="N5024" s="91"/>
      <c r="O5024" s="91"/>
      <c r="P5024" s="91"/>
    </row>
    <row r="5025" spans="1:16" hidden="1">
      <c r="A5025" s="87" t="s">
        <v>9296</v>
      </c>
      <c r="B5025" s="88" t="s">
        <v>9240</v>
      </c>
      <c r="C5025" s="89" t="s">
        <v>9288</v>
      </c>
      <c r="D5025" s="90" t="s">
        <v>9297</v>
      </c>
      <c r="E5025" s="91"/>
      <c r="F5025" s="91"/>
      <c r="G5025" s="91"/>
      <c r="H5025" s="91"/>
      <c r="I5025" s="91"/>
      <c r="J5025" s="137"/>
      <c r="K5025" s="137"/>
      <c r="L5025" s="137"/>
      <c r="M5025" s="137"/>
      <c r="N5025" s="91"/>
      <c r="O5025" s="91"/>
      <c r="P5025" s="91"/>
    </row>
    <row r="5026" spans="1:16" hidden="1">
      <c r="A5026" s="87" t="s">
        <v>9298</v>
      </c>
      <c r="B5026" s="88" t="s">
        <v>9240</v>
      </c>
      <c r="C5026" s="89" t="s">
        <v>9288</v>
      </c>
      <c r="D5026" s="90" t="s">
        <v>9299</v>
      </c>
      <c r="E5026" s="91"/>
      <c r="F5026" s="91"/>
      <c r="G5026" s="91"/>
      <c r="H5026" s="91"/>
      <c r="I5026" s="91"/>
      <c r="J5026" s="137"/>
      <c r="K5026" s="137"/>
      <c r="L5026" s="137"/>
      <c r="M5026" s="137"/>
      <c r="N5026" s="91"/>
      <c r="O5026" s="91"/>
      <c r="P5026" s="91"/>
    </row>
    <row r="5027" spans="1:16" hidden="1">
      <c r="A5027" s="87" t="s">
        <v>9300</v>
      </c>
      <c r="B5027" s="88" t="s">
        <v>9240</v>
      </c>
      <c r="C5027" s="89" t="s">
        <v>9288</v>
      </c>
      <c r="D5027" s="90" t="s">
        <v>9301</v>
      </c>
      <c r="E5027" s="91"/>
      <c r="F5027" s="91"/>
      <c r="G5027" s="91"/>
      <c r="H5027" s="91"/>
      <c r="I5027" s="91"/>
      <c r="J5027" s="137"/>
      <c r="K5027" s="137"/>
      <c r="L5027" s="137"/>
      <c r="M5027" s="137"/>
      <c r="N5027" s="91"/>
      <c r="O5027" s="91"/>
      <c r="P5027" s="91"/>
    </row>
    <row r="5028" spans="1:16" hidden="1">
      <c r="A5028" s="87" t="s">
        <v>9302</v>
      </c>
      <c r="B5028" s="88" t="s">
        <v>9240</v>
      </c>
      <c r="C5028" s="89" t="s">
        <v>9288</v>
      </c>
      <c r="D5028" s="90" t="s">
        <v>8743</v>
      </c>
      <c r="E5028" s="91"/>
      <c r="F5028" s="91"/>
      <c r="G5028" s="91"/>
      <c r="H5028" s="91"/>
      <c r="I5028" s="91"/>
      <c r="J5028" s="137"/>
      <c r="K5028" s="137"/>
      <c r="L5028" s="137"/>
      <c r="M5028" s="137"/>
      <c r="N5028" s="91"/>
      <c r="O5028" s="91"/>
      <c r="P5028" s="91"/>
    </row>
    <row r="5029" spans="1:16" hidden="1">
      <c r="A5029" s="87" t="s">
        <v>9303</v>
      </c>
      <c r="B5029" s="88" t="s">
        <v>9240</v>
      </c>
      <c r="C5029" s="89" t="s">
        <v>9288</v>
      </c>
      <c r="D5029" s="90" t="s">
        <v>9304</v>
      </c>
      <c r="E5029" s="91"/>
      <c r="F5029" s="91"/>
      <c r="G5029" s="91"/>
      <c r="H5029" s="91"/>
      <c r="I5029" s="91"/>
      <c r="J5029" s="137"/>
      <c r="K5029" s="137"/>
      <c r="L5029" s="137"/>
      <c r="M5029" s="137"/>
      <c r="N5029" s="91"/>
      <c r="O5029" s="91"/>
      <c r="P5029" s="91"/>
    </row>
    <row r="5030" spans="1:16" hidden="1">
      <c r="A5030" s="87" t="s">
        <v>9305</v>
      </c>
      <c r="B5030" s="88" t="s">
        <v>9240</v>
      </c>
      <c r="C5030" s="89" t="s">
        <v>9306</v>
      </c>
      <c r="D5030" s="90"/>
      <c r="E5030" s="91"/>
      <c r="F5030" s="91"/>
      <c r="G5030" s="91"/>
      <c r="H5030" s="91"/>
      <c r="I5030" s="91"/>
      <c r="J5030" s="137"/>
      <c r="K5030" s="137"/>
      <c r="L5030" s="137"/>
      <c r="M5030" s="137"/>
      <c r="N5030" s="91"/>
      <c r="O5030" s="91"/>
      <c r="P5030" s="91"/>
    </row>
    <row r="5031" spans="1:16" hidden="1">
      <c r="A5031" s="87" t="s">
        <v>9307</v>
      </c>
      <c r="B5031" s="88" t="s">
        <v>9240</v>
      </c>
      <c r="C5031" s="89" t="s">
        <v>9306</v>
      </c>
      <c r="D5031" s="90" t="s">
        <v>9308</v>
      </c>
      <c r="E5031" s="91"/>
      <c r="F5031" s="91"/>
      <c r="G5031" s="91"/>
      <c r="H5031" s="91"/>
      <c r="I5031" s="91"/>
      <c r="J5031" s="137"/>
      <c r="K5031" s="137"/>
      <c r="L5031" s="137"/>
      <c r="M5031" s="137"/>
      <c r="N5031" s="91"/>
      <c r="O5031" s="91"/>
      <c r="P5031" s="91"/>
    </row>
    <row r="5032" spans="1:16" hidden="1">
      <c r="A5032" s="87" t="s">
        <v>9309</v>
      </c>
      <c r="B5032" s="88" t="s">
        <v>9240</v>
      </c>
      <c r="C5032" s="89" t="s">
        <v>9306</v>
      </c>
      <c r="D5032" s="90" t="s">
        <v>9310</v>
      </c>
      <c r="E5032" s="91"/>
      <c r="F5032" s="91"/>
      <c r="G5032" s="91"/>
      <c r="H5032" s="91"/>
      <c r="I5032" s="91"/>
      <c r="J5032" s="137"/>
      <c r="K5032" s="137"/>
      <c r="L5032" s="137"/>
      <c r="M5032" s="137"/>
      <c r="N5032" s="91"/>
      <c r="O5032" s="91"/>
      <c r="P5032" s="91"/>
    </row>
    <row r="5033" spans="1:16" hidden="1">
      <c r="A5033" s="87" t="s">
        <v>9311</v>
      </c>
      <c r="B5033" s="88" t="s">
        <v>9240</v>
      </c>
      <c r="C5033" s="89" t="s">
        <v>9306</v>
      </c>
      <c r="D5033" s="90" t="s">
        <v>9312</v>
      </c>
      <c r="E5033" s="91"/>
      <c r="F5033" s="91"/>
      <c r="G5033" s="91"/>
      <c r="H5033" s="91"/>
      <c r="I5033" s="91"/>
      <c r="J5033" s="137"/>
      <c r="K5033" s="137"/>
      <c r="L5033" s="137"/>
      <c r="M5033" s="137"/>
      <c r="N5033" s="91"/>
      <c r="O5033" s="91"/>
      <c r="P5033" s="91"/>
    </row>
    <row r="5034" spans="1:16" hidden="1">
      <c r="A5034" s="87" t="s">
        <v>9313</v>
      </c>
      <c r="B5034" s="88" t="s">
        <v>9240</v>
      </c>
      <c r="C5034" s="89" t="s">
        <v>9306</v>
      </c>
      <c r="D5034" s="90" t="s">
        <v>9314</v>
      </c>
      <c r="E5034" s="91"/>
      <c r="F5034" s="91"/>
      <c r="G5034" s="91"/>
      <c r="H5034" s="91"/>
      <c r="I5034" s="91"/>
      <c r="J5034" s="137"/>
      <c r="K5034" s="137"/>
      <c r="L5034" s="137"/>
      <c r="M5034" s="137"/>
      <c r="N5034" s="91"/>
      <c r="O5034" s="91"/>
      <c r="P5034" s="91"/>
    </row>
    <row r="5035" spans="1:16" hidden="1">
      <c r="A5035" s="87" t="s">
        <v>9315</v>
      </c>
      <c r="B5035" s="88" t="s">
        <v>9240</v>
      </c>
      <c r="C5035" s="89" t="s">
        <v>9316</v>
      </c>
      <c r="D5035" s="90"/>
      <c r="E5035" s="91"/>
      <c r="F5035" s="91"/>
      <c r="G5035" s="91"/>
      <c r="H5035" s="91"/>
      <c r="I5035" s="91"/>
      <c r="J5035" s="137"/>
      <c r="K5035" s="137"/>
      <c r="L5035" s="137"/>
      <c r="M5035" s="137"/>
      <c r="N5035" s="91"/>
      <c r="O5035" s="91"/>
      <c r="P5035" s="91"/>
    </row>
    <row r="5036" spans="1:16" hidden="1">
      <c r="A5036" s="87" t="s">
        <v>9317</v>
      </c>
      <c r="B5036" s="88" t="s">
        <v>9240</v>
      </c>
      <c r="C5036" s="89" t="s">
        <v>9316</v>
      </c>
      <c r="D5036" s="90" t="s">
        <v>9318</v>
      </c>
      <c r="E5036" s="91"/>
      <c r="F5036" s="91"/>
      <c r="G5036" s="91"/>
      <c r="H5036" s="91"/>
      <c r="I5036" s="91"/>
      <c r="J5036" s="137"/>
      <c r="K5036" s="137"/>
      <c r="L5036" s="137"/>
      <c r="M5036" s="137"/>
      <c r="N5036" s="91"/>
      <c r="O5036" s="91"/>
      <c r="P5036" s="91"/>
    </row>
    <row r="5037" spans="1:16" hidden="1">
      <c r="A5037" s="87" t="s">
        <v>9319</v>
      </c>
      <c r="B5037" s="88" t="s">
        <v>9240</v>
      </c>
      <c r="C5037" s="89" t="s">
        <v>9316</v>
      </c>
      <c r="D5037" s="90" t="s">
        <v>9320</v>
      </c>
      <c r="E5037" s="91"/>
      <c r="F5037" s="91"/>
      <c r="G5037" s="91"/>
      <c r="H5037" s="91"/>
      <c r="I5037" s="91"/>
      <c r="J5037" s="137"/>
      <c r="K5037" s="137"/>
      <c r="L5037" s="137"/>
      <c r="M5037" s="137"/>
      <c r="N5037" s="91"/>
      <c r="O5037" s="91"/>
      <c r="P5037" s="91"/>
    </row>
    <row r="5038" spans="1:16" hidden="1">
      <c r="A5038" s="87" t="s">
        <v>9321</v>
      </c>
      <c r="B5038" s="88" t="s">
        <v>9240</v>
      </c>
      <c r="C5038" s="89" t="s">
        <v>9316</v>
      </c>
      <c r="D5038" s="90" t="s">
        <v>8899</v>
      </c>
      <c r="E5038" s="91"/>
      <c r="F5038" s="91"/>
      <c r="G5038" s="91"/>
      <c r="H5038" s="91"/>
      <c r="I5038" s="91"/>
      <c r="J5038" s="137"/>
      <c r="K5038" s="137"/>
      <c r="L5038" s="137"/>
      <c r="M5038" s="137"/>
      <c r="N5038" s="91"/>
      <c r="O5038" s="91"/>
      <c r="P5038" s="91"/>
    </row>
    <row r="5039" spans="1:16" hidden="1">
      <c r="A5039" s="87" t="s">
        <v>9322</v>
      </c>
      <c r="B5039" s="88" t="s">
        <v>9240</v>
      </c>
      <c r="C5039" s="89" t="s">
        <v>9316</v>
      </c>
      <c r="D5039" s="90" t="s">
        <v>9323</v>
      </c>
      <c r="E5039" s="91"/>
      <c r="F5039" s="91"/>
      <c r="G5039" s="91"/>
      <c r="H5039" s="91"/>
      <c r="I5039" s="91"/>
      <c r="J5039" s="137"/>
      <c r="K5039" s="137"/>
      <c r="L5039" s="137"/>
      <c r="M5039" s="137"/>
      <c r="N5039" s="91"/>
      <c r="O5039" s="91"/>
      <c r="P5039" s="91"/>
    </row>
    <row r="5040" spans="1:16" hidden="1">
      <c r="A5040" s="87" t="s">
        <v>9324</v>
      </c>
      <c r="B5040" s="88" t="s">
        <v>9240</v>
      </c>
      <c r="C5040" s="89" t="s">
        <v>9316</v>
      </c>
      <c r="D5040" s="90" t="s">
        <v>9325</v>
      </c>
      <c r="E5040" s="91"/>
      <c r="F5040" s="91"/>
      <c r="G5040" s="91"/>
      <c r="H5040" s="91"/>
      <c r="I5040" s="91"/>
      <c r="J5040" s="137"/>
      <c r="K5040" s="137"/>
      <c r="L5040" s="137"/>
      <c r="M5040" s="137"/>
      <c r="N5040" s="91"/>
      <c r="O5040" s="91"/>
      <c r="P5040" s="91"/>
    </row>
    <row r="5041" spans="1:16" hidden="1">
      <c r="A5041" s="87" t="s">
        <v>9326</v>
      </c>
      <c r="B5041" s="88" t="s">
        <v>9240</v>
      </c>
      <c r="C5041" s="89" t="s">
        <v>9316</v>
      </c>
      <c r="D5041" s="90" t="s">
        <v>5604</v>
      </c>
      <c r="E5041" s="91"/>
      <c r="F5041" s="91"/>
      <c r="G5041" s="91"/>
      <c r="H5041" s="91"/>
      <c r="I5041" s="91"/>
      <c r="J5041" s="137"/>
      <c r="K5041" s="137"/>
      <c r="L5041" s="137"/>
      <c r="M5041" s="137"/>
      <c r="N5041" s="91"/>
      <c r="O5041" s="91"/>
      <c r="P5041" s="91"/>
    </row>
    <row r="5042" spans="1:16" hidden="1">
      <c r="A5042" s="87" t="s">
        <v>9327</v>
      </c>
      <c r="B5042" s="88" t="s">
        <v>9240</v>
      </c>
      <c r="C5042" s="89" t="s">
        <v>9316</v>
      </c>
      <c r="D5042" s="90" t="s">
        <v>9328</v>
      </c>
      <c r="E5042" s="91"/>
      <c r="F5042" s="91"/>
      <c r="G5042" s="91"/>
      <c r="H5042" s="91"/>
      <c r="I5042" s="91"/>
      <c r="J5042" s="137"/>
      <c r="K5042" s="137"/>
      <c r="L5042" s="137"/>
      <c r="M5042" s="137"/>
      <c r="N5042" s="91"/>
      <c r="O5042" s="91"/>
      <c r="P5042" s="91"/>
    </row>
    <row r="5043" spans="1:16" hidden="1">
      <c r="A5043" s="87" t="s">
        <v>9329</v>
      </c>
      <c r="B5043" s="88" t="s">
        <v>9240</v>
      </c>
      <c r="C5043" s="89" t="s">
        <v>9316</v>
      </c>
      <c r="D5043" s="90" t="s">
        <v>9330</v>
      </c>
      <c r="E5043" s="91"/>
      <c r="F5043" s="91"/>
      <c r="G5043" s="91"/>
      <c r="H5043" s="91"/>
      <c r="I5043" s="91"/>
      <c r="J5043" s="137"/>
      <c r="K5043" s="137"/>
      <c r="L5043" s="137"/>
      <c r="M5043" s="137"/>
      <c r="N5043" s="91"/>
      <c r="O5043" s="91"/>
      <c r="P5043" s="91"/>
    </row>
    <row r="5044" spans="1:16" hidden="1">
      <c r="A5044" s="87" t="s">
        <v>9331</v>
      </c>
      <c r="B5044" s="88" t="s">
        <v>9240</v>
      </c>
      <c r="C5044" s="89" t="s">
        <v>9316</v>
      </c>
      <c r="D5044" s="90" t="s">
        <v>9332</v>
      </c>
      <c r="E5044" s="91"/>
      <c r="F5044" s="91"/>
      <c r="G5044" s="91"/>
      <c r="H5044" s="91"/>
      <c r="I5044" s="91"/>
      <c r="J5044" s="137"/>
      <c r="K5044" s="137"/>
      <c r="L5044" s="137"/>
      <c r="M5044" s="137"/>
      <c r="N5044" s="91"/>
      <c r="O5044" s="91"/>
      <c r="P5044" s="91"/>
    </row>
    <row r="5045" spans="1:16" hidden="1">
      <c r="A5045" s="87" t="s">
        <v>9333</v>
      </c>
      <c r="B5045" s="88" t="s">
        <v>9240</v>
      </c>
      <c r="C5045" s="89" t="s">
        <v>9316</v>
      </c>
      <c r="D5045" s="90" t="s">
        <v>9334</v>
      </c>
      <c r="E5045" s="91"/>
      <c r="F5045" s="91"/>
      <c r="G5045" s="91"/>
      <c r="H5045" s="91"/>
      <c r="I5045" s="91"/>
      <c r="J5045" s="137"/>
      <c r="K5045" s="137"/>
      <c r="L5045" s="137"/>
      <c r="M5045" s="137"/>
      <c r="N5045" s="91"/>
      <c r="O5045" s="91"/>
      <c r="P5045" s="91"/>
    </row>
    <row r="5046" spans="1:16" hidden="1">
      <c r="A5046" s="87" t="s">
        <v>9335</v>
      </c>
      <c r="B5046" s="88" t="s">
        <v>9240</v>
      </c>
      <c r="C5046" s="89" t="s">
        <v>9336</v>
      </c>
      <c r="D5046" s="90"/>
      <c r="E5046" s="91"/>
      <c r="F5046" s="91"/>
      <c r="G5046" s="91"/>
      <c r="H5046" s="91"/>
      <c r="I5046" s="91"/>
      <c r="J5046" s="137"/>
      <c r="K5046" s="137"/>
      <c r="L5046" s="137"/>
      <c r="M5046" s="137"/>
      <c r="N5046" s="91"/>
      <c r="O5046" s="91"/>
      <c r="P5046" s="91"/>
    </row>
    <row r="5047" spans="1:16" hidden="1">
      <c r="A5047" s="87" t="s">
        <v>9337</v>
      </c>
      <c r="B5047" s="88" t="s">
        <v>9240</v>
      </c>
      <c r="C5047" s="89" t="s">
        <v>9336</v>
      </c>
      <c r="D5047" s="90" t="s">
        <v>9338</v>
      </c>
      <c r="E5047" s="91"/>
      <c r="F5047" s="91"/>
      <c r="G5047" s="91"/>
      <c r="H5047" s="91"/>
      <c r="I5047" s="91"/>
      <c r="J5047" s="137"/>
      <c r="K5047" s="137"/>
      <c r="L5047" s="137"/>
      <c r="M5047" s="137"/>
      <c r="N5047" s="91"/>
      <c r="O5047" s="91"/>
      <c r="P5047" s="91"/>
    </row>
    <row r="5048" spans="1:16" hidden="1">
      <c r="A5048" s="87" t="s">
        <v>9339</v>
      </c>
      <c r="B5048" s="88" t="s">
        <v>9240</v>
      </c>
      <c r="C5048" s="89" t="s">
        <v>9336</v>
      </c>
      <c r="D5048" s="90" t="s">
        <v>9340</v>
      </c>
      <c r="E5048" s="91"/>
      <c r="F5048" s="91"/>
      <c r="G5048" s="91"/>
      <c r="H5048" s="91"/>
      <c r="I5048" s="91"/>
      <c r="J5048" s="137"/>
      <c r="K5048" s="137"/>
      <c r="L5048" s="137"/>
      <c r="M5048" s="137"/>
      <c r="N5048" s="91"/>
      <c r="O5048" s="91"/>
      <c r="P5048" s="91"/>
    </row>
    <row r="5049" spans="1:16" hidden="1">
      <c r="A5049" s="87" t="s">
        <v>9341</v>
      </c>
      <c r="B5049" s="88" t="s">
        <v>9240</v>
      </c>
      <c r="C5049" s="89" t="s">
        <v>9336</v>
      </c>
      <c r="D5049" s="90" t="s">
        <v>9342</v>
      </c>
      <c r="E5049" s="91"/>
      <c r="F5049" s="91"/>
      <c r="G5049" s="91"/>
      <c r="H5049" s="91"/>
      <c r="I5049" s="91"/>
      <c r="J5049" s="137"/>
      <c r="K5049" s="137"/>
      <c r="L5049" s="137"/>
      <c r="M5049" s="137"/>
      <c r="N5049" s="91"/>
      <c r="O5049" s="91"/>
      <c r="P5049" s="91"/>
    </row>
    <row r="5050" spans="1:16" hidden="1">
      <c r="A5050" s="87" t="s">
        <v>9343</v>
      </c>
      <c r="B5050" s="88" t="s">
        <v>9240</v>
      </c>
      <c r="C5050" s="89" t="s">
        <v>9336</v>
      </c>
      <c r="D5050" s="90" t="s">
        <v>9344</v>
      </c>
      <c r="E5050" s="91"/>
      <c r="F5050" s="91"/>
      <c r="G5050" s="91"/>
      <c r="H5050" s="91"/>
      <c r="I5050" s="91"/>
      <c r="J5050" s="137"/>
      <c r="K5050" s="137"/>
      <c r="L5050" s="137"/>
      <c r="M5050" s="137"/>
      <c r="N5050" s="91"/>
      <c r="O5050" s="91"/>
      <c r="P5050" s="91"/>
    </row>
    <row r="5051" spans="1:16" hidden="1">
      <c r="A5051" s="87" t="s">
        <v>9345</v>
      </c>
      <c r="B5051" s="88" t="s">
        <v>9240</v>
      </c>
      <c r="C5051" s="89" t="s">
        <v>9336</v>
      </c>
      <c r="D5051" s="90" t="s">
        <v>9346</v>
      </c>
      <c r="E5051" s="91"/>
      <c r="F5051" s="91"/>
      <c r="G5051" s="91"/>
      <c r="H5051" s="91"/>
      <c r="I5051" s="91"/>
      <c r="J5051" s="137"/>
      <c r="K5051" s="137"/>
      <c r="L5051" s="137"/>
      <c r="M5051" s="137"/>
      <c r="N5051" s="91"/>
      <c r="O5051" s="91"/>
      <c r="P5051" s="91"/>
    </row>
    <row r="5052" spans="1:16" hidden="1">
      <c r="A5052" s="87" t="s">
        <v>9347</v>
      </c>
      <c r="B5052" s="88" t="s">
        <v>9240</v>
      </c>
      <c r="C5052" s="89" t="s">
        <v>9336</v>
      </c>
      <c r="D5052" s="90" t="s">
        <v>9348</v>
      </c>
      <c r="E5052" s="91"/>
      <c r="F5052" s="91"/>
      <c r="G5052" s="91"/>
      <c r="H5052" s="91"/>
      <c r="I5052" s="91"/>
      <c r="J5052" s="137"/>
      <c r="K5052" s="137"/>
      <c r="L5052" s="137"/>
      <c r="M5052" s="137"/>
      <c r="N5052" s="91"/>
      <c r="O5052" s="91"/>
      <c r="P5052" s="91"/>
    </row>
    <row r="5053" spans="1:16" hidden="1">
      <c r="A5053" s="87" t="s">
        <v>9349</v>
      </c>
      <c r="B5053" s="88" t="s">
        <v>9240</v>
      </c>
      <c r="C5053" s="89" t="s">
        <v>9336</v>
      </c>
      <c r="D5053" s="90" t="s">
        <v>9350</v>
      </c>
      <c r="E5053" s="91"/>
      <c r="F5053" s="91"/>
      <c r="G5053" s="91"/>
      <c r="H5053" s="91"/>
      <c r="I5053" s="91"/>
      <c r="J5053" s="137"/>
      <c r="K5053" s="137"/>
      <c r="L5053" s="137"/>
      <c r="M5053" s="137"/>
      <c r="N5053" s="91"/>
      <c r="O5053" s="91"/>
      <c r="P5053" s="91"/>
    </row>
    <row r="5054" spans="1:16" hidden="1">
      <c r="A5054" s="87" t="s">
        <v>9351</v>
      </c>
      <c r="B5054" s="88" t="s">
        <v>9240</v>
      </c>
      <c r="C5054" s="89" t="s">
        <v>9352</v>
      </c>
      <c r="D5054" s="90"/>
      <c r="E5054" s="91"/>
      <c r="F5054" s="91"/>
      <c r="G5054" s="91"/>
      <c r="H5054" s="91"/>
      <c r="I5054" s="91"/>
      <c r="J5054" s="137"/>
      <c r="K5054" s="137"/>
      <c r="L5054" s="137"/>
      <c r="M5054" s="137"/>
      <c r="N5054" s="91"/>
      <c r="O5054" s="91"/>
      <c r="P5054" s="91"/>
    </row>
    <row r="5055" spans="1:16" hidden="1">
      <c r="A5055" s="87" t="s">
        <v>9353</v>
      </c>
      <c r="B5055" s="88" t="s">
        <v>9240</v>
      </c>
      <c r="C5055" s="89" t="s">
        <v>9352</v>
      </c>
      <c r="D5055" s="90" t="s">
        <v>9354</v>
      </c>
      <c r="E5055" s="91"/>
      <c r="F5055" s="91"/>
      <c r="G5055" s="91"/>
      <c r="H5055" s="91"/>
      <c r="I5055" s="91"/>
      <c r="J5055" s="137"/>
      <c r="K5055" s="137"/>
      <c r="L5055" s="137"/>
      <c r="M5055" s="137"/>
      <c r="N5055" s="91"/>
      <c r="O5055" s="91"/>
      <c r="P5055" s="91"/>
    </row>
    <row r="5056" spans="1:16" hidden="1">
      <c r="A5056" s="87" t="s">
        <v>9355</v>
      </c>
      <c r="B5056" s="88" t="s">
        <v>9240</v>
      </c>
      <c r="C5056" s="89" t="s">
        <v>9352</v>
      </c>
      <c r="D5056" s="90" t="s">
        <v>4305</v>
      </c>
      <c r="E5056" s="91"/>
      <c r="F5056" s="91"/>
      <c r="G5056" s="91"/>
      <c r="H5056" s="91"/>
      <c r="I5056" s="91"/>
      <c r="J5056" s="137"/>
      <c r="K5056" s="137"/>
      <c r="L5056" s="137"/>
      <c r="M5056" s="137"/>
      <c r="N5056" s="91"/>
      <c r="O5056" s="91"/>
      <c r="P5056" s="91"/>
    </row>
    <row r="5057" spans="1:16" hidden="1">
      <c r="A5057" s="87" t="s">
        <v>9356</v>
      </c>
      <c r="B5057" s="88" t="s">
        <v>9240</v>
      </c>
      <c r="C5057" s="89" t="s">
        <v>9352</v>
      </c>
      <c r="D5057" s="90" t="s">
        <v>9357</v>
      </c>
      <c r="E5057" s="91"/>
      <c r="F5057" s="91"/>
      <c r="G5057" s="91"/>
      <c r="H5057" s="91"/>
      <c r="I5057" s="91"/>
      <c r="J5057" s="137"/>
      <c r="K5057" s="137"/>
      <c r="L5057" s="137"/>
      <c r="M5057" s="137"/>
      <c r="N5057" s="91"/>
      <c r="O5057" s="91"/>
      <c r="P5057" s="91"/>
    </row>
    <row r="5058" spans="1:16" hidden="1">
      <c r="A5058" s="87" t="s">
        <v>9358</v>
      </c>
      <c r="B5058" s="88" t="s">
        <v>9240</v>
      </c>
      <c r="C5058" s="89" t="s">
        <v>9352</v>
      </c>
      <c r="D5058" s="90" t="s">
        <v>9359</v>
      </c>
      <c r="E5058" s="91"/>
      <c r="F5058" s="91"/>
      <c r="G5058" s="91"/>
      <c r="H5058" s="91"/>
      <c r="I5058" s="91"/>
      <c r="J5058" s="137"/>
      <c r="K5058" s="137"/>
      <c r="L5058" s="137"/>
      <c r="M5058" s="137"/>
      <c r="N5058" s="91"/>
      <c r="O5058" s="91"/>
      <c r="P5058" s="91"/>
    </row>
    <row r="5059" spans="1:16" hidden="1">
      <c r="A5059" s="87" t="s">
        <v>9360</v>
      </c>
      <c r="B5059" s="88" t="s">
        <v>9240</v>
      </c>
      <c r="C5059" s="89" t="s">
        <v>9352</v>
      </c>
      <c r="D5059" s="90" t="s">
        <v>1738</v>
      </c>
      <c r="E5059" s="91"/>
      <c r="F5059" s="91"/>
      <c r="G5059" s="91"/>
      <c r="H5059" s="91"/>
      <c r="I5059" s="91"/>
      <c r="J5059" s="137"/>
      <c r="K5059" s="137"/>
      <c r="L5059" s="137"/>
      <c r="M5059" s="137"/>
      <c r="N5059" s="91"/>
      <c r="O5059" s="91"/>
      <c r="P5059" s="91"/>
    </row>
    <row r="5060" spans="1:16" hidden="1">
      <c r="A5060" s="87" t="s">
        <v>9361</v>
      </c>
      <c r="B5060" s="88" t="s">
        <v>9240</v>
      </c>
      <c r="C5060" s="89" t="s">
        <v>9352</v>
      </c>
      <c r="D5060" s="90" t="s">
        <v>9362</v>
      </c>
      <c r="E5060" s="91"/>
      <c r="F5060" s="91"/>
      <c r="G5060" s="91"/>
      <c r="H5060" s="91"/>
      <c r="I5060" s="91"/>
      <c r="J5060" s="137"/>
      <c r="K5060" s="137"/>
      <c r="L5060" s="137"/>
      <c r="M5060" s="137"/>
      <c r="N5060" s="91"/>
      <c r="O5060" s="91"/>
      <c r="P5060" s="91"/>
    </row>
    <row r="5061" spans="1:16" hidden="1">
      <c r="A5061" s="87" t="s">
        <v>9363</v>
      </c>
      <c r="B5061" s="88" t="s">
        <v>9240</v>
      </c>
      <c r="C5061" s="89" t="s">
        <v>9352</v>
      </c>
      <c r="D5061" s="90" t="s">
        <v>9364</v>
      </c>
      <c r="E5061" s="91"/>
      <c r="F5061" s="91"/>
      <c r="G5061" s="91"/>
      <c r="H5061" s="91"/>
      <c r="I5061" s="91"/>
      <c r="J5061" s="137"/>
      <c r="K5061" s="137"/>
      <c r="L5061" s="137"/>
      <c r="M5061" s="137"/>
      <c r="N5061" s="91"/>
      <c r="O5061" s="91"/>
      <c r="P5061" s="91"/>
    </row>
    <row r="5062" spans="1:16" hidden="1">
      <c r="A5062" s="87" t="s">
        <v>9365</v>
      </c>
      <c r="B5062" s="88" t="s">
        <v>9240</v>
      </c>
      <c r="C5062" s="89" t="s">
        <v>9352</v>
      </c>
      <c r="D5062" s="90" t="s">
        <v>9366</v>
      </c>
      <c r="E5062" s="91"/>
      <c r="F5062" s="91"/>
      <c r="G5062" s="91"/>
      <c r="H5062" s="91"/>
      <c r="I5062" s="91"/>
      <c r="J5062" s="137"/>
      <c r="K5062" s="137"/>
      <c r="L5062" s="137"/>
      <c r="M5062" s="137"/>
      <c r="N5062" s="91"/>
      <c r="O5062" s="91"/>
      <c r="P5062" s="91"/>
    </row>
    <row r="5063" spans="1:16" hidden="1">
      <c r="A5063" s="87" t="s">
        <v>9367</v>
      </c>
      <c r="B5063" s="88" t="s">
        <v>9240</v>
      </c>
      <c r="C5063" s="89" t="s">
        <v>9368</v>
      </c>
      <c r="D5063" s="90"/>
      <c r="E5063" s="91"/>
      <c r="F5063" s="91"/>
      <c r="G5063" s="91"/>
      <c r="H5063" s="91"/>
      <c r="I5063" s="91"/>
      <c r="J5063" s="137"/>
      <c r="K5063" s="137"/>
      <c r="L5063" s="137"/>
      <c r="M5063" s="137"/>
      <c r="N5063" s="91"/>
      <c r="O5063" s="91"/>
      <c r="P5063" s="91"/>
    </row>
    <row r="5064" spans="1:16" hidden="1">
      <c r="A5064" s="87" t="s">
        <v>9369</v>
      </c>
      <c r="B5064" s="88" t="s">
        <v>9240</v>
      </c>
      <c r="C5064" s="89" t="s">
        <v>9368</v>
      </c>
      <c r="D5064" s="90" t="s">
        <v>9370</v>
      </c>
      <c r="E5064" s="91"/>
      <c r="F5064" s="91"/>
      <c r="G5064" s="91"/>
      <c r="H5064" s="91"/>
      <c r="I5064" s="91"/>
      <c r="J5064" s="137"/>
      <c r="K5064" s="137"/>
      <c r="L5064" s="137"/>
      <c r="M5064" s="137"/>
      <c r="N5064" s="91"/>
      <c r="O5064" s="91"/>
      <c r="P5064" s="91"/>
    </row>
    <row r="5065" spans="1:16" hidden="1">
      <c r="A5065" s="87" t="s">
        <v>9371</v>
      </c>
      <c r="B5065" s="88" t="s">
        <v>9240</v>
      </c>
      <c r="C5065" s="89" t="s">
        <v>9368</v>
      </c>
      <c r="D5065" s="90" t="s">
        <v>9372</v>
      </c>
      <c r="E5065" s="91"/>
      <c r="F5065" s="91"/>
      <c r="G5065" s="91"/>
      <c r="H5065" s="91"/>
      <c r="I5065" s="91"/>
      <c r="J5065" s="137"/>
      <c r="K5065" s="137"/>
      <c r="L5065" s="137"/>
      <c r="M5065" s="137"/>
      <c r="N5065" s="91"/>
      <c r="O5065" s="91"/>
      <c r="P5065" s="91"/>
    </row>
    <row r="5066" spans="1:16" hidden="1">
      <c r="A5066" s="87" t="s">
        <v>9373</v>
      </c>
      <c r="B5066" s="88" t="s">
        <v>9240</v>
      </c>
      <c r="C5066" s="89" t="s">
        <v>9368</v>
      </c>
      <c r="D5066" s="90" t="s">
        <v>9374</v>
      </c>
      <c r="E5066" s="91"/>
      <c r="F5066" s="91"/>
      <c r="G5066" s="91"/>
      <c r="H5066" s="91"/>
      <c r="I5066" s="91"/>
      <c r="J5066" s="137"/>
      <c r="K5066" s="137"/>
      <c r="L5066" s="137"/>
      <c r="M5066" s="137"/>
      <c r="N5066" s="91"/>
      <c r="O5066" s="91"/>
      <c r="P5066" s="91"/>
    </row>
    <row r="5067" spans="1:16" hidden="1">
      <c r="A5067" s="87" t="s">
        <v>9375</v>
      </c>
      <c r="B5067" s="88" t="s">
        <v>9240</v>
      </c>
      <c r="C5067" s="89" t="s">
        <v>9368</v>
      </c>
      <c r="D5067" s="90" t="s">
        <v>9376</v>
      </c>
      <c r="E5067" s="91"/>
      <c r="F5067" s="91"/>
      <c r="G5067" s="91"/>
      <c r="H5067" s="91"/>
      <c r="I5067" s="91"/>
      <c r="J5067" s="137"/>
      <c r="K5067" s="137"/>
      <c r="L5067" s="137"/>
      <c r="M5067" s="137"/>
      <c r="N5067" s="91"/>
      <c r="O5067" s="91"/>
      <c r="P5067" s="91"/>
    </row>
    <row r="5068" spans="1:16" hidden="1">
      <c r="A5068" s="87" t="s">
        <v>9377</v>
      </c>
      <c r="B5068" s="88" t="s">
        <v>9240</v>
      </c>
      <c r="C5068" s="89" t="s">
        <v>9368</v>
      </c>
      <c r="D5068" s="90" t="s">
        <v>9378</v>
      </c>
      <c r="E5068" s="91"/>
      <c r="F5068" s="91"/>
      <c r="G5068" s="91"/>
      <c r="H5068" s="91"/>
      <c r="I5068" s="91"/>
      <c r="J5068" s="137"/>
      <c r="K5068" s="137"/>
      <c r="L5068" s="137"/>
      <c r="M5068" s="137"/>
      <c r="N5068" s="91"/>
      <c r="O5068" s="91"/>
      <c r="P5068" s="91"/>
    </row>
    <row r="5069" spans="1:16" hidden="1">
      <c r="A5069" s="87" t="s">
        <v>9379</v>
      </c>
      <c r="B5069" s="88" t="s">
        <v>9240</v>
      </c>
      <c r="C5069" s="89" t="s">
        <v>9368</v>
      </c>
      <c r="D5069" s="90" t="s">
        <v>6979</v>
      </c>
      <c r="E5069" s="91"/>
      <c r="F5069" s="91"/>
      <c r="G5069" s="91"/>
      <c r="H5069" s="91"/>
      <c r="I5069" s="91"/>
      <c r="J5069" s="137"/>
      <c r="K5069" s="137"/>
      <c r="L5069" s="137"/>
      <c r="M5069" s="137"/>
      <c r="N5069" s="91"/>
      <c r="O5069" s="91"/>
      <c r="P5069" s="91"/>
    </row>
    <row r="5070" spans="1:16" hidden="1">
      <c r="A5070" s="87" t="s">
        <v>9380</v>
      </c>
      <c r="B5070" s="88" t="s">
        <v>9240</v>
      </c>
      <c r="C5070" s="89" t="s">
        <v>9368</v>
      </c>
      <c r="D5070" s="90" t="s">
        <v>9381</v>
      </c>
      <c r="E5070" s="91"/>
      <c r="F5070" s="91"/>
      <c r="G5070" s="91"/>
      <c r="H5070" s="91"/>
      <c r="I5070" s="91"/>
      <c r="J5070" s="137"/>
      <c r="K5070" s="137"/>
      <c r="L5070" s="137"/>
      <c r="M5070" s="137"/>
      <c r="N5070" s="91"/>
      <c r="O5070" s="91"/>
      <c r="P5070" s="91"/>
    </row>
    <row r="5071" spans="1:16" hidden="1">
      <c r="A5071" s="87" t="s">
        <v>9382</v>
      </c>
      <c r="B5071" s="88" t="s">
        <v>9240</v>
      </c>
      <c r="C5071" s="89" t="s">
        <v>9368</v>
      </c>
      <c r="D5071" s="90" t="s">
        <v>9383</v>
      </c>
      <c r="E5071" s="91"/>
      <c r="F5071" s="91"/>
      <c r="G5071" s="91"/>
      <c r="H5071" s="91"/>
      <c r="I5071" s="91"/>
      <c r="J5071" s="137"/>
      <c r="K5071" s="137"/>
      <c r="L5071" s="137"/>
      <c r="M5071" s="137"/>
      <c r="N5071" s="91"/>
      <c r="O5071" s="91"/>
      <c r="P5071" s="91"/>
    </row>
    <row r="5072" spans="1:16" hidden="1">
      <c r="A5072" s="87" t="s">
        <v>9384</v>
      </c>
      <c r="B5072" s="88" t="s">
        <v>9240</v>
      </c>
      <c r="C5072" s="89" t="s">
        <v>9385</v>
      </c>
      <c r="D5072" s="90"/>
      <c r="E5072" s="91"/>
      <c r="F5072" s="91"/>
      <c r="G5072" s="91"/>
      <c r="H5072" s="91"/>
      <c r="I5072" s="91"/>
      <c r="J5072" s="137"/>
      <c r="K5072" s="137"/>
      <c r="L5072" s="137"/>
      <c r="M5072" s="137"/>
      <c r="N5072" s="91"/>
      <c r="O5072" s="91"/>
      <c r="P5072" s="91"/>
    </row>
    <row r="5073" spans="1:16" hidden="1">
      <c r="A5073" s="87" t="s">
        <v>9386</v>
      </c>
      <c r="B5073" s="88" t="s">
        <v>9240</v>
      </c>
      <c r="C5073" s="89" t="s">
        <v>9385</v>
      </c>
      <c r="D5073" s="90" t="s">
        <v>9387</v>
      </c>
      <c r="E5073" s="91"/>
      <c r="F5073" s="91"/>
      <c r="G5073" s="91"/>
      <c r="H5073" s="91"/>
      <c r="I5073" s="91"/>
      <c r="J5073" s="137"/>
      <c r="K5073" s="137"/>
      <c r="L5073" s="137"/>
      <c r="M5073" s="137"/>
      <c r="N5073" s="91"/>
      <c r="O5073" s="91"/>
      <c r="P5073" s="91"/>
    </row>
    <row r="5074" spans="1:16" hidden="1">
      <c r="A5074" s="87" t="s">
        <v>9388</v>
      </c>
      <c r="B5074" s="88" t="s">
        <v>9240</v>
      </c>
      <c r="C5074" s="89" t="s">
        <v>9385</v>
      </c>
      <c r="D5074" s="90" t="s">
        <v>9389</v>
      </c>
      <c r="E5074" s="91"/>
      <c r="F5074" s="91"/>
      <c r="G5074" s="91"/>
      <c r="H5074" s="91"/>
      <c r="I5074" s="91"/>
      <c r="J5074" s="137"/>
      <c r="K5074" s="137"/>
      <c r="L5074" s="137"/>
      <c r="M5074" s="137"/>
      <c r="N5074" s="91"/>
      <c r="O5074" s="91"/>
      <c r="P5074" s="91"/>
    </row>
    <row r="5075" spans="1:16" hidden="1">
      <c r="A5075" s="87" t="s">
        <v>9390</v>
      </c>
      <c r="B5075" s="88" t="s">
        <v>9240</v>
      </c>
      <c r="C5075" s="89" t="s">
        <v>9385</v>
      </c>
      <c r="D5075" s="90" t="s">
        <v>9391</v>
      </c>
      <c r="E5075" s="91"/>
      <c r="F5075" s="91"/>
      <c r="G5075" s="91"/>
      <c r="H5075" s="91"/>
      <c r="I5075" s="91"/>
      <c r="J5075" s="137"/>
      <c r="K5075" s="137"/>
      <c r="L5075" s="137"/>
      <c r="M5075" s="137"/>
      <c r="N5075" s="91"/>
      <c r="O5075" s="91"/>
      <c r="P5075" s="91"/>
    </row>
    <row r="5076" spans="1:16" hidden="1">
      <c r="A5076" s="87" t="s">
        <v>9392</v>
      </c>
      <c r="B5076" s="88" t="s">
        <v>9240</v>
      </c>
      <c r="C5076" s="89" t="s">
        <v>9385</v>
      </c>
      <c r="D5076" s="90" t="s">
        <v>9393</v>
      </c>
      <c r="E5076" s="91"/>
      <c r="F5076" s="91"/>
      <c r="G5076" s="91"/>
      <c r="H5076" s="91"/>
      <c r="I5076" s="91"/>
      <c r="J5076" s="137"/>
      <c r="K5076" s="137"/>
      <c r="L5076" s="137"/>
      <c r="M5076" s="137"/>
      <c r="N5076" s="91"/>
      <c r="O5076" s="91"/>
      <c r="P5076" s="91"/>
    </row>
    <row r="5077" spans="1:16" hidden="1">
      <c r="A5077" s="87" t="s">
        <v>9394</v>
      </c>
      <c r="B5077" s="88" t="s">
        <v>9240</v>
      </c>
      <c r="C5077" s="89" t="s">
        <v>9395</v>
      </c>
      <c r="D5077" s="90"/>
      <c r="E5077" s="91"/>
      <c r="F5077" s="91"/>
      <c r="G5077" s="91"/>
      <c r="H5077" s="91"/>
      <c r="I5077" s="91"/>
      <c r="J5077" s="137"/>
      <c r="K5077" s="137"/>
      <c r="L5077" s="137"/>
      <c r="M5077" s="137"/>
      <c r="N5077" s="91"/>
      <c r="O5077" s="91"/>
      <c r="P5077" s="91"/>
    </row>
    <row r="5078" spans="1:16" hidden="1">
      <c r="A5078" s="87" t="s">
        <v>9396</v>
      </c>
      <c r="B5078" s="88" t="s">
        <v>9240</v>
      </c>
      <c r="C5078" s="89" t="s">
        <v>9395</v>
      </c>
      <c r="D5078" s="90" t="s">
        <v>9397</v>
      </c>
      <c r="E5078" s="91"/>
      <c r="F5078" s="91"/>
      <c r="G5078" s="91"/>
      <c r="H5078" s="91"/>
      <c r="I5078" s="91"/>
      <c r="J5078" s="137"/>
      <c r="K5078" s="137"/>
      <c r="L5078" s="137"/>
      <c r="M5078" s="137"/>
      <c r="N5078" s="91"/>
      <c r="O5078" s="91"/>
      <c r="P5078" s="91"/>
    </row>
    <row r="5079" spans="1:16" hidden="1">
      <c r="A5079" s="87" t="s">
        <v>9398</v>
      </c>
      <c r="B5079" s="88" t="s">
        <v>9240</v>
      </c>
      <c r="C5079" s="89" t="s">
        <v>9395</v>
      </c>
      <c r="D5079" s="90" t="s">
        <v>9399</v>
      </c>
      <c r="E5079" s="91"/>
      <c r="F5079" s="91"/>
      <c r="G5079" s="91"/>
      <c r="H5079" s="91"/>
      <c r="I5079" s="91"/>
      <c r="J5079" s="137"/>
      <c r="K5079" s="137"/>
      <c r="L5079" s="137"/>
      <c r="M5079" s="137"/>
      <c r="N5079" s="91"/>
      <c r="O5079" s="91"/>
      <c r="P5079" s="91"/>
    </row>
    <row r="5080" spans="1:16" hidden="1">
      <c r="A5080" s="87" t="s">
        <v>9400</v>
      </c>
      <c r="B5080" s="88" t="s">
        <v>9240</v>
      </c>
      <c r="C5080" s="89" t="s">
        <v>9395</v>
      </c>
      <c r="D5080" s="90" t="s">
        <v>8722</v>
      </c>
      <c r="E5080" s="91"/>
      <c r="F5080" s="91"/>
      <c r="G5080" s="91"/>
      <c r="H5080" s="91"/>
      <c r="I5080" s="91"/>
      <c r="J5080" s="137"/>
      <c r="K5080" s="137"/>
      <c r="L5080" s="137"/>
      <c r="M5080" s="137"/>
      <c r="N5080" s="91"/>
      <c r="O5080" s="91"/>
      <c r="P5080" s="91"/>
    </row>
    <row r="5081" spans="1:16" hidden="1">
      <c r="A5081" s="87" t="s">
        <v>9401</v>
      </c>
      <c r="B5081" s="88" t="s">
        <v>9240</v>
      </c>
      <c r="C5081" s="89" t="s">
        <v>9395</v>
      </c>
      <c r="D5081" s="90" t="s">
        <v>9402</v>
      </c>
      <c r="E5081" s="91"/>
      <c r="F5081" s="91"/>
      <c r="G5081" s="91"/>
      <c r="H5081" s="91"/>
      <c r="I5081" s="91"/>
      <c r="J5081" s="137"/>
      <c r="K5081" s="137"/>
      <c r="L5081" s="137"/>
      <c r="M5081" s="137"/>
      <c r="N5081" s="91"/>
      <c r="O5081" s="91"/>
      <c r="P5081" s="91"/>
    </row>
    <row r="5082" spans="1:16" hidden="1">
      <c r="A5082" s="87" t="s">
        <v>9403</v>
      </c>
      <c r="B5082" s="88" t="s">
        <v>9240</v>
      </c>
      <c r="C5082" s="89" t="s">
        <v>9395</v>
      </c>
      <c r="D5082" s="90" t="s">
        <v>9404</v>
      </c>
      <c r="E5082" s="91"/>
      <c r="F5082" s="91"/>
      <c r="G5082" s="91"/>
      <c r="H5082" s="91"/>
      <c r="I5082" s="91"/>
      <c r="J5082" s="137"/>
      <c r="K5082" s="137"/>
      <c r="L5082" s="137"/>
      <c r="M5082" s="137"/>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4" sqref="G4:AC4"/>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9" width="1.8554687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84" t="s">
        <v>0</v>
      </c>
      <c r="B1" s="184"/>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
      <c r="AE1" s="2"/>
      <c r="AF1" s="1"/>
    </row>
    <row r="2" spans="1:32" s="3" customFormat="1" ht="25.5" hidden="1" customHeight="1">
      <c r="A2" s="185" t="s">
        <v>1</v>
      </c>
      <c r="B2" s="185"/>
      <c r="C2" s="185"/>
      <c r="D2" s="185"/>
      <c r="E2" s="185"/>
      <c r="F2" s="185"/>
      <c r="G2" s="185"/>
      <c r="H2" s="185"/>
      <c r="I2" s="185"/>
      <c r="J2" s="185"/>
      <c r="K2" s="185"/>
      <c r="L2" s="185"/>
      <c r="M2" s="185"/>
      <c r="N2" s="185"/>
      <c r="O2" s="185"/>
      <c r="P2" s="185"/>
      <c r="Q2" s="185"/>
      <c r="R2" s="185"/>
      <c r="S2" s="185"/>
      <c r="T2" s="185"/>
      <c r="U2" s="185"/>
      <c r="V2" s="185"/>
      <c r="W2" s="185"/>
      <c r="X2" s="185"/>
      <c r="Y2" s="185"/>
      <c r="Z2" s="185"/>
      <c r="AA2" s="185"/>
      <c r="AB2" s="185"/>
      <c r="AC2" s="185"/>
      <c r="AD2" s="1"/>
      <c r="AE2" s="2"/>
      <c r="AF2" s="1"/>
    </row>
    <row r="3" spans="1:32" s="6" customFormat="1" ht="13.5" customHeight="1">
      <c r="A3" s="4"/>
      <c r="B3" s="5"/>
      <c r="AD3" s="7"/>
      <c r="AE3" s="7"/>
      <c r="AF3" s="7"/>
    </row>
    <row r="4" spans="1:32" s="6" customFormat="1" ht="30.75" customHeight="1">
      <c r="A4" s="4">
        <v>1</v>
      </c>
      <c r="B4" s="150" t="s">
        <v>2</v>
      </c>
      <c r="C4" s="150"/>
      <c r="D4" s="150"/>
      <c r="E4" s="150"/>
      <c r="F4" s="151"/>
      <c r="G4" s="186" t="s">
        <v>15494</v>
      </c>
      <c r="H4" s="187"/>
      <c r="I4" s="187"/>
      <c r="J4" s="187"/>
      <c r="K4" s="187"/>
      <c r="L4" s="187"/>
      <c r="M4" s="187"/>
      <c r="N4" s="187"/>
      <c r="O4" s="187"/>
      <c r="P4" s="187"/>
      <c r="Q4" s="187"/>
      <c r="R4" s="187"/>
      <c r="S4" s="187"/>
      <c r="T4" s="187"/>
      <c r="U4" s="187"/>
      <c r="V4" s="187"/>
      <c r="W4" s="187"/>
      <c r="X4" s="187"/>
      <c r="Y4" s="187"/>
      <c r="Z4" s="187"/>
      <c r="AA4" s="187"/>
      <c r="AB4" s="187"/>
      <c r="AC4" s="18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0" t="s">
        <v>3</v>
      </c>
      <c r="C6" s="150"/>
      <c r="D6" s="150"/>
      <c r="E6" s="150"/>
      <c r="F6" s="150"/>
      <c r="G6" s="151"/>
      <c r="H6" s="186" t="s">
        <v>15480</v>
      </c>
      <c r="I6" s="187"/>
      <c r="J6" s="187"/>
      <c r="K6" s="187"/>
      <c r="L6" s="187"/>
      <c r="M6" s="187"/>
      <c r="N6" s="187"/>
      <c r="O6" s="187"/>
      <c r="P6" s="187"/>
      <c r="Q6" s="187"/>
      <c r="R6" s="187"/>
      <c r="S6" s="187"/>
      <c r="T6" s="187"/>
      <c r="U6" s="187"/>
      <c r="V6" s="187"/>
      <c r="W6" s="187"/>
      <c r="X6" s="187"/>
      <c r="Y6" s="187"/>
      <c r="Z6" s="187"/>
      <c r="AA6" s="187"/>
      <c r="AB6" s="187"/>
      <c r="AC6" s="18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9"/>
      <c r="I8" s="190"/>
      <c r="J8" s="190"/>
      <c r="K8" s="190"/>
      <c r="L8" s="190"/>
      <c r="M8" s="190"/>
      <c r="N8" s="190"/>
      <c r="O8" s="190"/>
      <c r="P8" s="190"/>
      <c r="Q8" s="190"/>
      <c r="R8" s="190"/>
      <c r="S8" s="190"/>
      <c r="T8" s="190"/>
      <c r="U8" s="190"/>
      <c r="V8" s="190"/>
      <c r="W8" s="190"/>
      <c r="X8" s="190"/>
      <c r="Y8" s="190"/>
      <c r="Z8" s="190"/>
      <c r="AA8" s="190"/>
      <c r="AB8" s="190"/>
      <c r="AC8" s="19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2"/>
      <c r="J10" s="190"/>
      <c r="K10" s="190"/>
      <c r="L10" s="190"/>
      <c r="M10" s="190"/>
      <c r="N10" s="190"/>
      <c r="O10" s="190"/>
      <c r="P10" s="190"/>
      <c r="Q10" s="190"/>
      <c r="R10" s="190"/>
      <c r="S10" s="190"/>
      <c r="T10" s="190"/>
      <c r="U10" s="190"/>
      <c r="V10" s="190"/>
      <c r="W10" s="190"/>
      <c r="X10" s="190"/>
      <c r="Y10" s="190"/>
      <c r="Z10" s="190"/>
      <c r="AA10" s="190"/>
      <c r="AB10" s="190"/>
      <c r="AC10" s="19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2"/>
      <c r="J12" s="190"/>
      <c r="K12" s="190"/>
      <c r="L12" s="190"/>
      <c r="M12" s="190"/>
      <c r="N12" s="190"/>
      <c r="O12" s="190"/>
      <c r="P12" s="190"/>
      <c r="Q12" s="190"/>
      <c r="R12" s="190"/>
      <c r="S12" s="190"/>
      <c r="T12" s="190"/>
      <c r="U12" s="190"/>
      <c r="V12" s="190"/>
      <c r="W12" s="190"/>
      <c r="X12" s="190"/>
      <c r="Y12" s="190"/>
      <c r="Z12" s="190"/>
      <c r="AA12" s="190"/>
      <c r="AB12" s="190"/>
      <c r="AC12" s="19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8" t="s">
        <v>9</v>
      </c>
      <c r="C14" s="178"/>
      <c r="D14" s="178"/>
      <c r="E14" s="178"/>
      <c r="F14" s="178"/>
      <c r="G14" s="178"/>
      <c r="I14" s="189"/>
      <c r="J14" s="190"/>
      <c r="K14" s="190"/>
      <c r="L14" s="190"/>
      <c r="M14" s="190"/>
      <c r="N14" s="190"/>
      <c r="O14" s="190"/>
      <c r="P14" s="190"/>
      <c r="Q14" s="190"/>
      <c r="R14" s="190"/>
      <c r="S14" s="190"/>
      <c r="T14" s="190"/>
      <c r="U14" s="190"/>
      <c r="V14" s="190"/>
      <c r="W14" s="190"/>
      <c r="X14" s="190"/>
      <c r="Y14" s="190"/>
      <c r="Z14" s="190"/>
      <c r="AA14" s="190"/>
      <c r="AB14" s="190"/>
      <c r="AC14" s="19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1" t="s">
        <v>15484</v>
      </c>
      <c r="J20" s="182"/>
      <c r="K20" s="182"/>
      <c r="L20" s="182"/>
      <c r="M20" s="182"/>
      <c r="N20" s="182"/>
      <c r="O20" s="182"/>
      <c r="P20" s="182"/>
      <c r="Q20" s="182"/>
      <c r="R20" s="182"/>
      <c r="S20" s="182"/>
      <c r="T20" s="182"/>
      <c r="U20" s="182"/>
      <c r="V20" s="182"/>
      <c r="W20" s="182"/>
      <c r="X20" s="182"/>
      <c r="Y20" s="182"/>
      <c r="Z20" s="182"/>
      <c r="AA20" s="182"/>
      <c r="AB20" s="182"/>
      <c r="AC20" s="18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81"/>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79"/>
      <c r="L25" s="179"/>
      <c r="M25" s="179"/>
      <c r="N25" s="179"/>
      <c r="O25" s="179"/>
      <c r="P25" s="179"/>
      <c r="Q25" s="179"/>
      <c r="R25" s="179"/>
      <c r="S25" s="179"/>
      <c r="T25" s="179"/>
      <c r="U25" s="179"/>
      <c r="V25" s="179"/>
      <c r="W25" s="179"/>
      <c r="X25" s="179"/>
      <c r="Y25" s="179"/>
      <c r="Z25" s="179"/>
      <c r="AA25" s="179"/>
      <c r="AB25" s="179"/>
      <c r="AC25" s="180"/>
      <c r="AD25" s="33"/>
      <c r="AE25" s="34" t="s">
        <v>20</v>
      </c>
      <c r="AF25" s="33"/>
    </row>
    <row r="26" spans="1:35" s="6" customFormat="1" ht="5.25" hidden="1" customHeight="1">
      <c r="A26" s="4"/>
      <c r="B26" s="11" t="s">
        <v>21</v>
      </c>
      <c r="AD26" s="7"/>
      <c r="AE26" s="7"/>
      <c r="AF26" s="7"/>
    </row>
    <row r="27" spans="1:35" s="6" customFormat="1" ht="45.75" hidden="1" customHeight="1">
      <c r="A27" s="4"/>
      <c r="B27" s="178" t="s">
        <v>22</v>
      </c>
      <c r="C27" s="178"/>
      <c r="D27" s="178"/>
      <c r="E27" s="178"/>
      <c r="F27" s="178"/>
      <c r="G27" s="178"/>
      <c r="H27" s="178"/>
      <c r="J27" s="160"/>
      <c r="K27" s="179"/>
      <c r="L27" s="179"/>
      <c r="M27" s="179"/>
      <c r="N27" s="179"/>
      <c r="O27" s="179"/>
      <c r="P27" s="179"/>
      <c r="Q27" s="179"/>
      <c r="R27" s="179"/>
      <c r="S27" s="179"/>
      <c r="T27" s="179"/>
      <c r="U27" s="179"/>
      <c r="V27" s="179"/>
      <c r="W27" s="179"/>
      <c r="X27" s="179"/>
      <c r="Y27" s="179"/>
      <c r="Z27" s="179"/>
      <c r="AA27" s="179"/>
      <c r="AB27" s="179"/>
      <c r="AC27" s="18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4" t="s">
        <v>25</v>
      </c>
      <c r="AF29" s="7"/>
    </row>
    <row r="30" spans="1:35" s="6" customFormat="1" ht="18" hidden="1" customHeight="1">
      <c r="A30" s="4"/>
      <c r="C30" s="35" t="s">
        <v>26</v>
      </c>
      <c r="D30" s="160"/>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c r="AC30" s="180"/>
      <c r="AD30" s="33"/>
      <c r="AE30" s="16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4"/>
      <c r="AF31" s="39"/>
    </row>
    <row r="32" spans="1:35" s="6" customFormat="1" ht="18" hidden="1" customHeight="1">
      <c r="A32" s="4"/>
      <c r="C32" s="35" t="s">
        <v>27</v>
      </c>
      <c r="D32" s="160"/>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c r="AC32" s="180"/>
      <c r="AD32" s="33"/>
      <c r="AE32" s="16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4"/>
      <c r="AF33" s="41"/>
    </row>
    <row r="34" spans="1:32" s="6" customFormat="1" ht="18" hidden="1" customHeight="1">
      <c r="A34" s="4"/>
      <c r="C34" s="35" t="s">
        <v>28</v>
      </c>
      <c r="D34" s="160"/>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c r="AC34" s="180"/>
      <c r="AD34" s="33"/>
      <c r="AE34" s="164"/>
      <c r="AF34" s="33"/>
    </row>
    <row r="35" spans="1:32" s="6" customFormat="1" ht="2.25" hidden="1" customHeight="1">
      <c r="A35" s="4"/>
      <c r="C35" s="13"/>
      <c r="D35" s="32"/>
      <c r="AD35" s="7"/>
      <c r="AE35" s="164"/>
      <c r="AF35" s="7"/>
    </row>
    <row r="36" spans="1:32" s="6" customFormat="1" ht="18" hidden="1" customHeight="1">
      <c r="A36" s="4"/>
      <c r="C36" s="35" t="s">
        <v>29</v>
      </c>
      <c r="D36" s="160"/>
      <c r="E36" s="179"/>
      <c r="F36" s="179"/>
      <c r="G36" s="179"/>
      <c r="H36" s="179"/>
      <c r="I36" s="179"/>
      <c r="J36" s="179"/>
      <c r="K36" s="179"/>
      <c r="L36" s="179"/>
      <c r="M36" s="179"/>
      <c r="N36" s="179"/>
      <c r="O36" s="179"/>
      <c r="P36" s="179"/>
      <c r="Q36" s="179"/>
      <c r="R36" s="179"/>
      <c r="S36" s="179"/>
      <c r="T36" s="179"/>
      <c r="U36" s="179"/>
      <c r="V36" s="179"/>
      <c r="W36" s="179"/>
      <c r="X36" s="179"/>
      <c r="Y36" s="179"/>
      <c r="Z36" s="179"/>
      <c r="AA36" s="179"/>
      <c r="AB36" s="179"/>
      <c r="AC36" s="180"/>
      <c r="AD36" s="33"/>
      <c r="AE36" s="16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4"/>
      <c r="AF37" s="41"/>
    </row>
    <row r="38" spans="1:32" s="6" customFormat="1" ht="18" hidden="1" customHeight="1">
      <c r="A38" s="4"/>
      <c r="C38" s="35" t="s">
        <v>30</v>
      </c>
      <c r="D38" s="160"/>
      <c r="E38" s="179"/>
      <c r="F38" s="179"/>
      <c r="G38" s="179"/>
      <c r="H38" s="179"/>
      <c r="I38" s="179"/>
      <c r="J38" s="179"/>
      <c r="K38" s="179"/>
      <c r="L38" s="179"/>
      <c r="M38" s="179"/>
      <c r="N38" s="179"/>
      <c r="O38" s="179"/>
      <c r="P38" s="179"/>
      <c r="Q38" s="179"/>
      <c r="R38" s="179"/>
      <c r="S38" s="179"/>
      <c r="T38" s="179"/>
      <c r="U38" s="179"/>
      <c r="V38" s="179"/>
      <c r="W38" s="179"/>
      <c r="X38" s="179"/>
      <c r="Y38" s="179"/>
      <c r="Z38" s="179"/>
      <c r="AA38" s="179"/>
      <c r="AB38" s="179"/>
      <c r="AC38" s="180"/>
      <c r="AD38" s="33"/>
      <c r="AE38" s="164"/>
      <c r="AF38" s="33"/>
    </row>
    <row r="39" spans="1:32" s="6" customFormat="1" ht="13.5" hidden="1" customHeight="1">
      <c r="A39" s="4"/>
      <c r="C39" s="13"/>
      <c r="D39" s="32"/>
      <c r="AD39" s="7"/>
      <c r="AE39" s="7"/>
      <c r="AF39" s="7"/>
    </row>
    <row r="40" spans="1:32" s="6" customFormat="1" ht="18" hidden="1" customHeight="1">
      <c r="A40" s="4">
        <v>7</v>
      </c>
      <c r="B40" s="42" t="s">
        <v>31</v>
      </c>
      <c r="C40" s="11"/>
      <c r="AD40" s="7"/>
      <c r="AE40" s="164" t="s">
        <v>32</v>
      </c>
      <c r="AF40" s="7"/>
    </row>
    <row r="41" spans="1:32" s="6" customFormat="1" ht="17.25" hidden="1" customHeight="1">
      <c r="A41" s="4"/>
      <c r="C41" s="24"/>
      <c r="D41" s="32" t="s">
        <v>33</v>
      </c>
      <c r="H41" s="24"/>
      <c r="I41" s="6" t="s">
        <v>34</v>
      </c>
      <c r="M41" s="24"/>
      <c r="N41" s="6" t="s">
        <v>35</v>
      </c>
      <c r="AD41" s="7"/>
      <c r="AE41" s="171"/>
      <c r="AF41" s="7"/>
    </row>
    <row r="42" spans="1:32" s="6" customFormat="1" ht="3" hidden="1" customHeight="1">
      <c r="A42" s="4"/>
      <c r="C42" s="13"/>
      <c r="D42" s="32"/>
      <c r="AD42" s="7"/>
      <c r="AE42" s="171"/>
      <c r="AF42" s="7"/>
    </row>
    <row r="43" spans="1:32" s="6" customFormat="1" ht="17.25" hidden="1" customHeight="1">
      <c r="A43" s="4"/>
      <c r="C43" s="24"/>
      <c r="D43" s="6" t="s">
        <v>36</v>
      </c>
      <c r="H43" s="24"/>
      <c r="I43" s="6" t="s">
        <v>37</v>
      </c>
      <c r="M43" s="24"/>
      <c r="N43" s="6" t="s">
        <v>38</v>
      </c>
      <c r="AD43" s="7"/>
      <c r="AE43" s="171"/>
      <c r="AF43" s="7"/>
    </row>
    <row r="44" spans="1:32" s="6" customFormat="1" ht="3" hidden="1" customHeight="1">
      <c r="A44" s="4"/>
      <c r="C44" s="13"/>
      <c r="D44" s="32"/>
      <c r="AD44" s="7"/>
      <c r="AE44" s="171"/>
      <c r="AF44" s="7"/>
    </row>
    <row r="45" spans="1:32" s="6" customFormat="1" ht="17.25" hidden="1" customHeight="1">
      <c r="A45" s="4"/>
      <c r="C45" s="24"/>
      <c r="D45" s="6" t="s">
        <v>39</v>
      </c>
      <c r="F45" s="43" t="s">
        <v>40</v>
      </c>
      <c r="G45" s="144"/>
      <c r="H45" s="145"/>
      <c r="I45" s="145"/>
      <c r="J45" s="145"/>
      <c r="K45" s="145"/>
      <c r="L45" s="145"/>
      <c r="M45" s="145"/>
      <c r="N45" s="145"/>
      <c r="O45" s="145"/>
      <c r="P45" s="145"/>
      <c r="Q45" s="145"/>
      <c r="R45" s="145"/>
      <c r="S45" s="145"/>
      <c r="T45" s="145"/>
      <c r="U45" s="145"/>
      <c r="V45" s="145"/>
      <c r="W45" s="145"/>
      <c r="X45" s="145"/>
      <c r="Y45" s="145"/>
      <c r="Z45" s="145"/>
      <c r="AA45" s="145"/>
      <c r="AB45" s="145"/>
      <c r="AC45" s="146"/>
      <c r="AD45" s="14"/>
      <c r="AE45" s="171"/>
      <c r="AF45" s="14"/>
    </row>
    <row r="46" spans="1:32" s="6" customFormat="1" ht="13.5" hidden="1" customHeight="1">
      <c r="A46" s="4"/>
      <c r="C46" s="13"/>
      <c r="D46" s="32"/>
      <c r="AD46" s="7"/>
      <c r="AE46" s="7"/>
      <c r="AF46" s="7"/>
    </row>
    <row r="47" spans="1:32" s="6" customFormat="1" ht="18" hidden="1" customHeight="1">
      <c r="A47" s="4">
        <v>8</v>
      </c>
      <c r="B47" s="42" t="s">
        <v>41</v>
      </c>
      <c r="C47" s="11"/>
      <c r="AD47" s="7"/>
      <c r="AE47" s="164" t="s">
        <v>42</v>
      </c>
      <c r="AF47" s="7"/>
    </row>
    <row r="48" spans="1:32" s="6" customFormat="1" ht="3" hidden="1" customHeight="1">
      <c r="A48" s="4"/>
      <c r="C48" s="13"/>
      <c r="D48" s="32"/>
      <c r="AD48" s="7"/>
      <c r="AE48" s="164"/>
      <c r="AF48" s="7"/>
    </row>
    <row r="49" spans="1:32" s="6" customFormat="1" ht="17.25" hidden="1" customHeight="1">
      <c r="A49" s="4"/>
      <c r="C49" s="24"/>
      <c r="D49" s="6" t="s">
        <v>43</v>
      </c>
      <c r="H49" s="24"/>
      <c r="I49" s="6" t="s">
        <v>44</v>
      </c>
      <c r="M49" s="24"/>
      <c r="N49" s="6" t="s">
        <v>45</v>
      </c>
      <c r="AD49" s="7"/>
      <c r="AE49" s="164"/>
      <c r="AF49" s="7"/>
    </row>
    <row r="50" spans="1:32" s="6" customFormat="1" ht="3" hidden="1" customHeight="1">
      <c r="A50" s="4"/>
      <c r="C50" s="13"/>
      <c r="D50" s="32"/>
      <c r="AD50" s="7"/>
      <c r="AE50" s="164"/>
      <c r="AF50" s="7"/>
    </row>
    <row r="51" spans="1:32" s="6" customFormat="1" ht="17.25" hidden="1" customHeight="1">
      <c r="A51" s="4"/>
      <c r="C51" s="24"/>
      <c r="D51" s="6" t="s">
        <v>46</v>
      </c>
      <c r="H51" s="24"/>
      <c r="I51" s="6" t="s">
        <v>47</v>
      </c>
      <c r="M51" s="24"/>
      <c r="N51" s="6" t="s">
        <v>48</v>
      </c>
      <c r="AD51" s="7"/>
      <c r="AE51" s="164"/>
      <c r="AF51" s="7"/>
    </row>
    <row r="52" spans="1:32" s="6" customFormat="1" ht="3" hidden="1" customHeight="1">
      <c r="A52" s="4"/>
      <c r="C52" s="13"/>
      <c r="D52" s="32"/>
      <c r="AD52" s="7"/>
      <c r="AE52" s="164"/>
      <c r="AF52" s="7"/>
    </row>
    <row r="53" spans="1:32" s="6" customFormat="1" ht="17.25" hidden="1" customHeight="1">
      <c r="A53" s="4"/>
      <c r="C53" s="24"/>
      <c r="D53" s="6" t="s">
        <v>49</v>
      </c>
      <c r="H53" s="24"/>
      <c r="I53" s="6" t="s">
        <v>50</v>
      </c>
      <c r="M53" s="24"/>
      <c r="N53" s="6" t="s">
        <v>51</v>
      </c>
      <c r="R53" s="24"/>
      <c r="S53" s="6" t="s">
        <v>52</v>
      </c>
      <c r="W53" s="24"/>
      <c r="X53" s="6" t="s">
        <v>53</v>
      </c>
      <c r="AD53" s="7"/>
      <c r="AE53" s="164"/>
      <c r="AF53" s="7"/>
    </row>
    <row r="54" spans="1:32" s="6" customFormat="1" ht="3" hidden="1" customHeight="1">
      <c r="A54" s="4"/>
      <c r="C54" s="13"/>
      <c r="D54" s="32"/>
      <c r="AD54" s="7"/>
      <c r="AE54" s="164"/>
      <c r="AF54" s="7"/>
    </row>
    <row r="55" spans="1:32" s="6" customFormat="1" ht="17.25" hidden="1" customHeight="1">
      <c r="A55" s="4"/>
      <c r="C55" s="24"/>
      <c r="D55" s="6" t="s">
        <v>39</v>
      </c>
      <c r="F55" s="43" t="s">
        <v>40</v>
      </c>
      <c r="G55" s="144"/>
      <c r="H55" s="145"/>
      <c r="I55" s="145"/>
      <c r="J55" s="145"/>
      <c r="K55" s="145"/>
      <c r="L55" s="145"/>
      <c r="M55" s="145"/>
      <c r="N55" s="145"/>
      <c r="O55" s="145"/>
      <c r="P55" s="145"/>
      <c r="Q55" s="145"/>
      <c r="R55" s="145"/>
      <c r="S55" s="145"/>
      <c r="T55" s="145"/>
      <c r="U55" s="145"/>
      <c r="V55" s="145"/>
      <c r="W55" s="145"/>
      <c r="X55" s="145"/>
      <c r="Y55" s="145"/>
      <c r="Z55" s="145"/>
      <c r="AA55" s="145"/>
      <c r="AB55" s="145"/>
      <c r="AC55" s="146"/>
      <c r="AD55" s="14"/>
      <c r="AE55" s="164"/>
      <c r="AF55" s="14"/>
    </row>
    <row r="56" spans="1:32" s="6" customFormat="1" ht="13.5" hidden="1" customHeight="1">
      <c r="A56" s="4"/>
      <c r="C56" s="13"/>
      <c r="D56" s="32"/>
      <c r="AD56" s="7"/>
      <c r="AE56" s="7"/>
      <c r="AF56" s="7"/>
    </row>
    <row r="57" spans="1:32" s="3" customFormat="1" ht="57" customHeight="1">
      <c r="A57" s="44">
        <v>9</v>
      </c>
      <c r="B57" s="45" t="s">
        <v>54</v>
      </c>
      <c r="C57" s="45"/>
      <c r="J57" s="165" t="s">
        <v>15482</v>
      </c>
      <c r="K57" s="166"/>
      <c r="L57" s="166"/>
      <c r="M57" s="166"/>
      <c r="N57" s="166"/>
      <c r="O57" s="166"/>
      <c r="P57" s="166"/>
      <c r="Q57" s="166"/>
      <c r="R57" s="166"/>
      <c r="S57" s="166"/>
      <c r="T57" s="166"/>
      <c r="U57" s="166"/>
      <c r="V57" s="166"/>
      <c r="W57" s="166"/>
      <c r="X57" s="166"/>
      <c r="Y57" s="166"/>
      <c r="Z57" s="166"/>
      <c r="AA57" s="166"/>
      <c r="AB57" s="166"/>
      <c r="AC57" s="16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4" t="s">
        <v>57</v>
      </c>
      <c r="AF59" s="7"/>
    </row>
    <row r="60" spans="1:32" s="6" customFormat="1" ht="3" hidden="1" customHeight="1">
      <c r="A60" s="4"/>
      <c r="C60" s="13"/>
      <c r="D60" s="32"/>
      <c r="AD60" s="7"/>
      <c r="AE60" s="171"/>
      <c r="AF60" s="7"/>
    </row>
    <row r="61" spans="1:32" s="6" customFormat="1" ht="17.25" hidden="1" customHeight="1">
      <c r="A61" s="4"/>
      <c r="C61" s="24"/>
      <c r="D61" s="6" t="s">
        <v>58</v>
      </c>
      <c r="K61" s="43" t="s">
        <v>59</v>
      </c>
      <c r="L61" s="172"/>
      <c r="M61" s="173"/>
      <c r="N61" s="173"/>
      <c r="O61" s="173"/>
      <c r="P61" s="173"/>
      <c r="Q61" s="173"/>
      <c r="R61" s="173"/>
      <c r="S61" s="173"/>
      <c r="T61" s="173"/>
      <c r="U61" s="173"/>
      <c r="V61" s="173"/>
      <c r="W61" s="173"/>
      <c r="X61" s="173"/>
      <c r="Y61" s="173"/>
      <c r="Z61" s="173"/>
      <c r="AA61" s="173"/>
      <c r="AB61" s="173"/>
      <c r="AC61" s="174"/>
      <c r="AD61" s="47"/>
      <c r="AE61" s="171"/>
      <c r="AF61" s="47"/>
    </row>
    <row r="62" spans="1:32" s="6" customFormat="1" ht="3" hidden="1" customHeight="1">
      <c r="A62" s="4"/>
      <c r="C62" s="13"/>
      <c r="D62" s="32"/>
      <c r="AD62" s="7"/>
      <c r="AE62" s="171"/>
      <c r="AF62" s="7"/>
    </row>
    <row r="63" spans="1:32" s="6" customFormat="1" ht="24" hidden="1" customHeight="1">
      <c r="A63" s="4"/>
      <c r="C63" s="48"/>
      <c r="D63" s="3" t="s">
        <v>60</v>
      </c>
      <c r="E63" s="3"/>
      <c r="F63" s="3"/>
      <c r="G63" s="3"/>
      <c r="H63" s="3"/>
      <c r="I63" s="3"/>
      <c r="J63" s="3"/>
      <c r="K63" s="3"/>
      <c r="L63" s="3"/>
      <c r="M63" s="3"/>
      <c r="N63" s="49" t="s">
        <v>61</v>
      </c>
      <c r="O63" s="175"/>
      <c r="P63" s="176"/>
      <c r="Q63" s="176"/>
      <c r="R63" s="176"/>
      <c r="S63" s="176"/>
      <c r="T63" s="176"/>
      <c r="U63" s="176"/>
      <c r="V63" s="176"/>
      <c r="W63" s="176"/>
      <c r="X63" s="176"/>
      <c r="Y63" s="176"/>
      <c r="Z63" s="176"/>
      <c r="AA63" s="176"/>
      <c r="AB63" s="176"/>
      <c r="AC63" s="177"/>
      <c r="AD63" s="50"/>
      <c r="AE63" s="171"/>
      <c r="AF63" s="50"/>
    </row>
    <row r="64" spans="1:32" s="6" customFormat="1" ht="3" hidden="1" customHeight="1">
      <c r="A64" s="4"/>
      <c r="C64" s="13"/>
      <c r="D64" s="32"/>
      <c r="AD64" s="7"/>
      <c r="AE64" s="171"/>
      <c r="AF64" s="7"/>
    </row>
    <row r="65" spans="1:32" s="6" customFormat="1" ht="17.25" hidden="1" customHeight="1">
      <c r="A65" s="4"/>
      <c r="C65" s="24"/>
      <c r="D65" s="6" t="s">
        <v>39</v>
      </c>
      <c r="F65" s="43" t="s">
        <v>40</v>
      </c>
      <c r="G65" s="144"/>
      <c r="H65" s="145"/>
      <c r="I65" s="145"/>
      <c r="J65" s="145"/>
      <c r="K65" s="145"/>
      <c r="L65" s="145"/>
      <c r="M65" s="145"/>
      <c r="N65" s="145"/>
      <c r="O65" s="145"/>
      <c r="P65" s="145"/>
      <c r="Q65" s="145"/>
      <c r="R65" s="145"/>
      <c r="S65" s="145"/>
      <c r="T65" s="145"/>
      <c r="U65" s="145"/>
      <c r="V65" s="145"/>
      <c r="W65" s="145"/>
      <c r="X65" s="145"/>
      <c r="Y65" s="145"/>
      <c r="Z65" s="145"/>
      <c r="AA65" s="145"/>
      <c r="AB65" s="145"/>
      <c r="AC65" s="146"/>
      <c r="AD65" s="14"/>
      <c r="AE65" s="171"/>
      <c r="AF65" s="14"/>
    </row>
    <row r="66" spans="1:32" s="6" customFormat="1" ht="17.25" hidden="1" customHeight="1">
      <c r="A66" s="4"/>
      <c r="C66" s="13"/>
      <c r="D66" s="32"/>
      <c r="AD66" s="7"/>
      <c r="AE66" s="171"/>
      <c r="AF66" s="7"/>
    </row>
    <row r="67" spans="1:32" s="6" customFormat="1" ht="17.25" hidden="1" customHeight="1">
      <c r="A67" s="4">
        <v>11</v>
      </c>
      <c r="B67" s="42" t="s">
        <v>62</v>
      </c>
      <c r="C67" s="11"/>
      <c r="AD67" s="7"/>
      <c r="AE67" s="164" t="s">
        <v>63</v>
      </c>
      <c r="AF67" s="7"/>
    </row>
    <row r="68" spans="1:32" s="6" customFormat="1" ht="3" hidden="1" customHeight="1">
      <c r="A68" s="4"/>
      <c r="C68" s="13"/>
      <c r="D68" s="32"/>
      <c r="AD68" s="7"/>
      <c r="AE68" s="164"/>
      <c r="AF68" s="7"/>
    </row>
    <row r="69" spans="1:32" s="6" customFormat="1" ht="17.25" hidden="1" customHeight="1">
      <c r="A69" s="4"/>
      <c r="C69" s="24"/>
      <c r="D69" s="6" t="s">
        <v>64</v>
      </c>
      <c r="H69" s="24"/>
      <c r="I69" s="6" t="s">
        <v>65</v>
      </c>
      <c r="AD69" s="7"/>
      <c r="AE69" s="16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1" customHeight="1">
      <c r="A73" s="4"/>
      <c r="B73" s="168" t="s">
        <v>15481</v>
      </c>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70"/>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60" t="s">
        <v>15483</v>
      </c>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c r="AC77" s="149"/>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61"/>
      <c r="L79" s="162"/>
      <c r="M79" s="16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4" t="s">
        <v>73</v>
      </c>
      <c r="AF81" s="7"/>
    </row>
    <row r="82" spans="1:36" s="6" customFormat="1" ht="3" hidden="1" customHeight="1">
      <c r="A82" s="4"/>
      <c r="C82" s="13"/>
      <c r="D82" s="32"/>
      <c r="AD82" s="7"/>
      <c r="AE82" s="164"/>
      <c r="AF82" s="7"/>
    </row>
    <row r="83" spans="1:36" s="6" customFormat="1" ht="17.25" hidden="1" customHeight="1">
      <c r="A83" s="4"/>
      <c r="C83" s="24"/>
      <c r="D83" s="6" t="s">
        <v>74</v>
      </c>
      <c r="H83" s="24"/>
      <c r="I83" s="6" t="s">
        <v>75</v>
      </c>
      <c r="M83" s="24"/>
      <c r="N83" s="6" t="s">
        <v>76</v>
      </c>
      <c r="R83" s="24"/>
      <c r="S83" s="6" t="s">
        <v>77</v>
      </c>
      <c r="W83" s="24"/>
      <c r="X83" s="6" t="s">
        <v>78</v>
      </c>
      <c r="AD83" s="7"/>
      <c r="AE83" s="164"/>
      <c r="AF83" s="7"/>
    </row>
    <row r="84" spans="1:36" s="6" customFormat="1" ht="3" hidden="1" customHeight="1">
      <c r="A84" s="4"/>
      <c r="C84" s="13"/>
      <c r="D84" s="32"/>
      <c r="I84" s="13"/>
      <c r="AD84" s="7"/>
      <c r="AE84" s="164"/>
      <c r="AF84" s="7"/>
    </row>
    <row r="85" spans="1:36" s="6" customFormat="1" ht="17.25" hidden="1" customHeight="1">
      <c r="A85" s="4"/>
      <c r="C85" s="24"/>
      <c r="D85" s="32" t="s">
        <v>79</v>
      </c>
      <c r="F85" s="43" t="s">
        <v>40</v>
      </c>
      <c r="G85" s="144"/>
      <c r="H85" s="145"/>
      <c r="I85" s="145"/>
      <c r="J85" s="145"/>
      <c r="K85" s="145"/>
      <c r="L85" s="145"/>
      <c r="M85" s="145"/>
      <c r="N85" s="145"/>
      <c r="O85" s="145"/>
      <c r="P85" s="145"/>
      <c r="Q85" s="145"/>
      <c r="R85" s="145"/>
      <c r="S85" s="145"/>
      <c r="T85" s="145"/>
      <c r="U85" s="145"/>
      <c r="V85" s="145"/>
      <c r="W85" s="145"/>
      <c r="X85" s="145"/>
      <c r="Y85" s="145"/>
      <c r="Z85" s="145"/>
      <c r="AA85" s="145"/>
      <c r="AB85" s="145"/>
      <c r="AC85" s="146"/>
      <c r="AD85" s="14"/>
      <c r="AE85" s="164"/>
      <c r="AF85" s="14"/>
    </row>
    <row r="86" spans="1:36" s="6" customFormat="1" ht="16.5" hidden="1" customHeight="1">
      <c r="A86" s="4"/>
      <c r="C86" s="13"/>
      <c r="D86" s="32"/>
      <c r="AD86" s="7"/>
      <c r="AE86" s="7"/>
      <c r="AF86" s="7"/>
    </row>
    <row r="87" spans="1:36" s="6" customFormat="1" ht="17.25" hidden="1" customHeight="1">
      <c r="A87" s="4">
        <v>16</v>
      </c>
      <c r="B87" s="42" t="s">
        <v>80</v>
      </c>
      <c r="AD87" s="7"/>
      <c r="AE87" s="164" t="s">
        <v>81</v>
      </c>
      <c r="AF87" s="7"/>
    </row>
    <row r="88" spans="1:36" s="6" customFormat="1" ht="3" hidden="1" customHeight="1">
      <c r="A88" s="4"/>
      <c r="C88" s="13"/>
      <c r="D88" s="32"/>
      <c r="AD88" s="7"/>
      <c r="AE88" s="164"/>
      <c r="AF88" s="7"/>
    </row>
    <row r="89" spans="1:36" s="6" customFormat="1" ht="17.25" hidden="1" customHeight="1">
      <c r="A89" s="4"/>
      <c r="C89" s="24"/>
      <c r="D89" s="6" t="s">
        <v>82</v>
      </c>
      <c r="H89" s="24"/>
      <c r="I89" s="6" t="s">
        <v>83</v>
      </c>
      <c r="M89" s="24"/>
      <c r="N89" s="6" t="s">
        <v>84</v>
      </c>
      <c r="AD89" s="7"/>
      <c r="AE89" s="164"/>
      <c r="AF89" s="7"/>
    </row>
    <row r="90" spans="1:36" s="6" customFormat="1" ht="3" hidden="1" customHeight="1">
      <c r="A90" s="4"/>
      <c r="C90" s="13"/>
      <c r="D90" s="32"/>
      <c r="AD90" s="7"/>
      <c r="AE90" s="164"/>
      <c r="AF90" s="7"/>
    </row>
    <row r="91" spans="1:36" s="6" customFormat="1" ht="17.25" hidden="1" customHeight="1">
      <c r="A91" s="4"/>
      <c r="C91" s="24"/>
      <c r="D91" s="32" t="s">
        <v>79</v>
      </c>
      <c r="F91" s="43" t="s">
        <v>40</v>
      </c>
      <c r="G91" s="144"/>
      <c r="H91" s="145"/>
      <c r="I91" s="145"/>
      <c r="J91" s="145"/>
      <c r="K91" s="145"/>
      <c r="L91" s="145"/>
      <c r="M91" s="145"/>
      <c r="N91" s="145"/>
      <c r="O91" s="145"/>
      <c r="P91" s="145"/>
      <c r="Q91" s="145"/>
      <c r="R91" s="145"/>
      <c r="S91" s="145"/>
      <c r="T91" s="145"/>
      <c r="U91" s="145"/>
      <c r="V91" s="145"/>
      <c r="W91" s="145"/>
      <c r="X91" s="145"/>
      <c r="Y91" s="145"/>
      <c r="Z91" s="145"/>
      <c r="AA91" s="145"/>
      <c r="AB91" s="145"/>
      <c r="AC91" s="146"/>
      <c r="AD91" s="14"/>
      <c r="AE91" s="16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5" t="s">
        <v>15486</v>
      </c>
      <c r="H95" s="156"/>
      <c r="I95" s="156"/>
      <c r="J95" s="156"/>
      <c r="K95" s="156"/>
      <c r="L95" s="156"/>
      <c r="M95" s="156"/>
      <c r="N95" s="156"/>
      <c r="O95" s="156"/>
      <c r="P95" s="156"/>
      <c r="Q95" s="156"/>
      <c r="R95" s="156"/>
      <c r="S95" s="156"/>
      <c r="T95" s="156"/>
      <c r="U95" s="156"/>
      <c r="V95" s="156"/>
      <c r="W95" s="156"/>
      <c r="X95" s="156"/>
      <c r="Y95" s="156"/>
      <c r="Z95" s="156"/>
      <c r="AA95" s="156"/>
      <c r="AB95" s="156"/>
      <c r="AC95" s="157"/>
      <c r="AD95" s="54"/>
      <c r="AE95" s="8" t="s">
        <v>87</v>
      </c>
      <c r="AF95" s="54"/>
      <c r="AJ95" s="28"/>
    </row>
    <row r="96" spans="1:36" s="6" customFormat="1" ht="3" customHeight="1">
      <c r="A96" s="4"/>
      <c r="C96" s="32"/>
      <c r="G96" s="139"/>
      <c r="H96" s="139"/>
      <c r="I96" s="139"/>
      <c r="J96" s="139"/>
      <c r="K96" s="139"/>
      <c r="L96" s="139"/>
      <c r="M96" s="139"/>
      <c r="N96" s="139"/>
      <c r="O96" s="139"/>
      <c r="P96" s="139"/>
      <c r="Q96" s="139"/>
      <c r="R96" s="139"/>
      <c r="S96" s="139"/>
      <c r="T96" s="139"/>
      <c r="U96" s="139"/>
      <c r="V96" s="139"/>
      <c r="W96" s="139"/>
      <c r="X96" s="139"/>
      <c r="Y96" s="139"/>
      <c r="Z96" s="139"/>
      <c r="AA96" s="139"/>
      <c r="AB96" s="139"/>
      <c r="AC96" s="139"/>
      <c r="AD96" s="7"/>
      <c r="AE96" s="8"/>
      <c r="AF96" s="7"/>
    </row>
    <row r="97" spans="1:36" s="6" customFormat="1" ht="21.75" customHeight="1">
      <c r="A97" s="4"/>
      <c r="C97" s="55" t="s">
        <v>88</v>
      </c>
      <c r="G97" s="155" t="s">
        <v>15487</v>
      </c>
      <c r="H97" s="156"/>
      <c r="I97" s="156"/>
      <c r="J97" s="156"/>
      <c r="K97" s="156"/>
      <c r="L97" s="156"/>
      <c r="M97" s="156"/>
      <c r="N97" s="156"/>
      <c r="O97" s="156"/>
      <c r="P97" s="156"/>
      <c r="Q97" s="156"/>
      <c r="R97" s="156"/>
      <c r="S97" s="156"/>
      <c r="T97" s="156"/>
      <c r="U97" s="156"/>
      <c r="V97" s="156"/>
      <c r="W97" s="156"/>
      <c r="X97" s="156"/>
      <c r="Y97" s="156"/>
      <c r="Z97" s="156"/>
      <c r="AA97" s="156"/>
      <c r="AB97" s="156"/>
      <c r="AC97" s="157"/>
      <c r="AD97" s="54"/>
      <c r="AE97" s="8" t="s">
        <v>89</v>
      </c>
      <c r="AF97" s="54"/>
      <c r="AJ97" s="28"/>
    </row>
    <row r="98" spans="1:36" s="6" customFormat="1" ht="3" customHeight="1">
      <c r="A98" s="4"/>
      <c r="C98" s="32"/>
      <c r="G98" s="140"/>
      <c r="H98" s="140"/>
      <c r="I98" s="140"/>
      <c r="J98" s="140"/>
      <c r="K98" s="140"/>
      <c r="L98" s="140"/>
      <c r="M98" s="140"/>
      <c r="N98" s="140"/>
      <c r="O98" s="140"/>
      <c r="P98" s="140"/>
      <c r="Q98" s="140"/>
      <c r="R98" s="140"/>
      <c r="S98" s="140"/>
      <c r="T98" s="140"/>
      <c r="U98" s="140"/>
      <c r="V98" s="140"/>
      <c r="W98" s="140"/>
      <c r="X98" s="140"/>
      <c r="Y98" s="140"/>
      <c r="Z98" s="140"/>
      <c r="AA98" s="140"/>
      <c r="AB98" s="140"/>
      <c r="AC98" s="140"/>
      <c r="AD98" s="56"/>
      <c r="AE98" s="56"/>
      <c r="AF98" s="56"/>
    </row>
    <row r="99" spans="1:36" s="6" customFormat="1" ht="21" customHeight="1">
      <c r="A99" s="4"/>
      <c r="C99" s="6" t="s">
        <v>90</v>
      </c>
      <c r="G99" s="155" t="s">
        <v>15488</v>
      </c>
      <c r="H99" s="156"/>
      <c r="I99" s="156"/>
      <c r="J99" s="156"/>
      <c r="K99" s="156"/>
      <c r="L99" s="156"/>
      <c r="M99" s="156"/>
      <c r="N99" s="156"/>
      <c r="O99" s="156"/>
      <c r="P99" s="156"/>
      <c r="Q99" s="156"/>
      <c r="R99" s="156"/>
      <c r="S99" s="156"/>
      <c r="T99" s="156"/>
      <c r="U99" s="156"/>
      <c r="V99" s="156"/>
      <c r="W99" s="156"/>
      <c r="X99" s="156"/>
      <c r="Y99" s="156"/>
      <c r="Z99" s="156"/>
      <c r="AA99" s="156"/>
      <c r="AB99" s="156"/>
      <c r="AC99" s="157"/>
      <c r="AD99" s="54"/>
      <c r="AE99" s="158" t="s">
        <v>91</v>
      </c>
      <c r="AF99" s="54"/>
    </row>
    <row r="100" spans="1:36" s="6" customFormat="1" ht="3" customHeight="1">
      <c r="A100" s="4"/>
      <c r="C100" s="32"/>
      <c r="G100" s="140"/>
      <c r="H100" s="140"/>
      <c r="I100" s="140"/>
      <c r="J100" s="140"/>
      <c r="K100" s="140"/>
      <c r="L100" s="140"/>
      <c r="M100" s="140"/>
      <c r="N100" s="140"/>
      <c r="O100" s="140"/>
      <c r="P100" s="140"/>
      <c r="Q100" s="140"/>
      <c r="R100" s="140"/>
      <c r="S100" s="140"/>
      <c r="T100" s="140"/>
      <c r="U100" s="140"/>
      <c r="V100" s="140"/>
      <c r="W100" s="140"/>
      <c r="X100" s="140"/>
      <c r="Y100" s="140"/>
      <c r="Z100" s="140"/>
      <c r="AA100" s="140"/>
      <c r="AB100" s="140"/>
      <c r="AC100" s="140"/>
      <c r="AD100" s="56"/>
      <c r="AE100" s="159"/>
      <c r="AF100" s="56"/>
    </row>
    <row r="101" spans="1:36" s="6" customFormat="1" ht="17.25" customHeight="1">
      <c r="A101" s="4"/>
      <c r="C101" s="6" t="s">
        <v>92</v>
      </c>
      <c r="G101" s="144" t="s">
        <v>15489</v>
      </c>
      <c r="H101" s="156"/>
      <c r="I101" s="156"/>
      <c r="J101" s="156"/>
      <c r="K101" s="156"/>
      <c r="L101" s="156"/>
      <c r="M101" s="156"/>
      <c r="N101" s="156"/>
      <c r="O101" s="156"/>
      <c r="P101" s="156"/>
      <c r="Q101" s="156"/>
      <c r="R101" s="156"/>
      <c r="S101" s="156"/>
      <c r="T101" s="156"/>
      <c r="U101" s="156"/>
      <c r="V101" s="156"/>
      <c r="W101" s="156"/>
      <c r="X101" s="156"/>
      <c r="Y101" s="156"/>
      <c r="Z101" s="156"/>
      <c r="AA101" s="156"/>
      <c r="AB101" s="156"/>
      <c r="AC101" s="157"/>
      <c r="AD101" s="54"/>
      <c r="AE101" s="159"/>
      <c r="AF101" s="54"/>
    </row>
    <row r="102" spans="1:36" s="6" customFormat="1" ht="3" customHeight="1">
      <c r="A102" s="4"/>
      <c r="C102" s="32"/>
      <c r="G102" s="140"/>
      <c r="H102" s="140"/>
      <c r="I102" s="140"/>
      <c r="J102" s="140"/>
      <c r="K102" s="140"/>
      <c r="L102" s="140"/>
      <c r="M102" s="140"/>
      <c r="N102" s="140"/>
      <c r="O102" s="140"/>
      <c r="P102" s="140"/>
      <c r="Q102" s="140"/>
      <c r="R102" s="140"/>
      <c r="S102" s="140"/>
      <c r="T102" s="140"/>
      <c r="U102" s="140"/>
      <c r="V102" s="140"/>
      <c r="W102" s="140"/>
      <c r="X102" s="140"/>
      <c r="Y102" s="140"/>
      <c r="Z102" s="140"/>
      <c r="AA102" s="140"/>
      <c r="AB102" s="140"/>
      <c r="AC102" s="140"/>
      <c r="AD102" s="56"/>
      <c r="AE102" s="159"/>
      <c r="AF102" s="56"/>
    </row>
    <row r="103" spans="1:36" s="6" customFormat="1" ht="17.25" customHeight="1">
      <c r="A103" s="4"/>
      <c r="C103" s="6" t="s">
        <v>93</v>
      </c>
      <c r="G103" s="144" t="s">
        <v>15490</v>
      </c>
      <c r="H103" s="156"/>
      <c r="I103" s="156"/>
      <c r="J103" s="156"/>
      <c r="K103" s="156"/>
      <c r="L103" s="156"/>
      <c r="M103" s="156"/>
      <c r="N103" s="156"/>
      <c r="O103" s="156"/>
      <c r="P103" s="156"/>
      <c r="Q103" s="156"/>
      <c r="R103" s="156"/>
      <c r="S103" s="156"/>
      <c r="T103" s="156"/>
      <c r="U103" s="156"/>
      <c r="V103" s="156"/>
      <c r="W103" s="156"/>
      <c r="X103" s="156"/>
      <c r="Y103" s="156"/>
      <c r="Z103" s="156"/>
      <c r="AA103" s="156"/>
      <c r="AB103" s="156"/>
      <c r="AC103" s="157"/>
      <c r="AD103" s="54"/>
      <c r="AE103" s="159"/>
      <c r="AF103" s="54"/>
    </row>
    <row r="104" spans="1:36" s="6" customFormat="1" ht="3" customHeight="1">
      <c r="A104" s="4"/>
      <c r="C104" s="32"/>
      <c r="G104" s="140"/>
      <c r="H104" s="140"/>
      <c r="I104" s="140"/>
      <c r="J104" s="140"/>
      <c r="K104" s="140"/>
      <c r="L104" s="140"/>
      <c r="M104" s="140"/>
      <c r="N104" s="140"/>
      <c r="O104" s="140"/>
      <c r="P104" s="140"/>
      <c r="Q104" s="140"/>
      <c r="R104" s="140"/>
      <c r="S104" s="140"/>
      <c r="T104" s="140"/>
      <c r="U104" s="140"/>
      <c r="V104" s="140"/>
      <c r="W104" s="140"/>
      <c r="X104" s="140"/>
      <c r="Y104" s="140"/>
      <c r="Z104" s="140"/>
      <c r="AA104" s="140"/>
      <c r="AB104" s="140"/>
      <c r="AC104" s="140"/>
      <c r="AD104" s="56"/>
      <c r="AE104" s="159"/>
      <c r="AF104" s="56"/>
    </row>
    <row r="105" spans="1:36" s="6" customFormat="1" ht="17.25" customHeight="1">
      <c r="A105" s="4"/>
      <c r="C105" s="6" t="s">
        <v>94</v>
      </c>
      <c r="G105" s="144" t="s">
        <v>15491</v>
      </c>
      <c r="H105" s="156"/>
      <c r="I105" s="156"/>
      <c r="J105" s="156"/>
      <c r="K105" s="156"/>
      <c r="L105" s="156"/>
      <c r="M105" s="156"/>
      <c r="N105" s="156"/>
      <c r="O105" s="156"/>
      <c r="P105" s="156"/>
      <c r="Q105" s="156"/>
      <c r="R105" s="156"/>
      <c r="S105" s="156"/>
      <c r="T105" s="156"/>
      <c r="U105" s="156"/>
      <c r="V105" s="156"/>
      <c r="W105" s="156"/>
      <c r="X105" s="156"/>
      <c r="Y105" s="156"/>
      <c r="Z105" s="156"/>
      <c r="AA105" s="156"/>
      <c r="AB105" s="156"/>
      <c r="AC105" s="157"/>
      <c r="AD105" s="54"/>
      <c r="AE105" s="159"/>
      <c r="AF105" s="54"/>
    </row>
    <row r="106" spans="1:36" s="6" customFormat="1" ht="3" customHeight="1">
      <c r="A106" s="4"/>
      <c r="C106" s="32"/>
      <c r="G106" s="140"/>
      <c r="H106" s="140"/>
      <c r="I106" s="140"/>
      <c r="J106" s="140"/>
      <c r="K106" s="140"/>
      <c r="L106" s="140"/>
      <c r="M106" s="140"/>
      <c r="N106" s="140"/>
      <c r="O106" s="140"/>
      <c r="P106" s="140"/>
      <c r="Q106" s="140"/>
      <c r="R106" s="140"/>
      <c r="S106" s="140"/>
      <c r="T106" s="140"/>
      <c r="U106" s="140"/>
      <c r="V106" s="140"/>
      <c r="W106" s="140"/>
      <c r="X106" s="140"/>
      <c r="Y106" s="140"/>
      <c r="Z106" s="140"/>
      <c r="AA106" s="140"/>
      <c r="AB106" s="140"/>
      <c r="AC106" s="140"/>
      <c r="AD106" s="56"/>
      <c r="AE106" s="159"/>
      <c r="AF106" s="56"/>
    </row>
    <row r="107" spans="1:36" s="6" customFormat="1" ht="17.25" customHeight="1">
      <c r="A107" s="4"/>
      <c r="C107" s="6" t="s">
        <v>95</v>
      </c>
      <c r="G107" s="144" t="s">
        <v>15492</v>
      </c>
      <c r="H107" s="156"/>
      <c r="I107" s="156"/>
      <c r="J107" s="156"/>
      <c r="K107" s="156"/>
      <c r="L107" s="156"/>
      <c r="M107" s="156"/>
      <c r="N107" s="156"/>
      <c r="O107" s="156"/>
      <c r="P107" s="156"/>
      <c r="Q107" s="156"/>
      <c r="R107" s="156"/>
      <c r="S107" s="156"/>
      <c r="T107" s="156"/>
      <c r="U107" s="157"/>
      <c r="V107" s="140"/>
      <c r="W107" s="140"/>
      <c r="X107" s="140"/>
      <c r="Y107" s="140"/>
      <c r="Z107" s="140"/>
      <c r="AA107" s="140"/>
      <c r="AB107" s="140"/>
      <c r="AC107" s="140"/>
      <c r="AD107" s="56"/>
      <c r="AE107" s="159"/>
      <c r="AF107" s="56"/>
    </row>
    <row r="108" spans="1:36" s="6" customFormat="1" ht="3" customHeight="1">
      <c r="A108" s="4"/>
      <c r="C108" s="32"/>
      <c r="G108" s="140"/>
      <c r="H108" s="140"/>
      <c r="I108" s="140"/>
      <c r="J108" s="140"/>
      <c r="K108" s="140"/>
      <c r="L108" s="140"/>
      <c r="M108" s="140"/>
      <c r="N108" s="140"/>
      <c r="O108" s="140"/>
      <c r="P108" s="140"/>
      <c r="Q108" s="140"/>
      <c r="R108" s="140"/>
      <c r="S108" s="140"/>
      <c r="T108" s="140"/>
      <c r="U108" s="140"/>
      <c r="V108" s="140"/>
      <c r="W108" s="140"/>
      <c r="X108" s="140"/>
      <c r="Y108" s="140"/>
      <c r="Z108" s="140"/>
      <c r="AA108" s="140"/>
      <c r="AB108" s="140"/>
      <c r="AC108" s="140"/>
      <c r="AD108" s="56"/>
      <c r="AE108" s="159"/>
      <c r="AF108" s="56"/>
    </row>
    <row r="109" spans="1:36" s="6" customFormat="1" ht="17.25" customHeight="1">
      <c r="A109" s="4"/>
      <c r="C109" s="6" t="s">
        <v>96</v>
      </c>
      <c r="G109" s="152" t="s">
        <v>15493</v>
      </c>
      <c r="H109" s="153"/>
      <c r="I109" s="153"/>
      <c r="J109" s="153"/>
      <c r="K109" s="153"/>
      <c r="L109" s="153"/>
      <c r="M109" s="153"/>
      <c r="N109" s="153"/>
      <c r="O109" s="153"/>
      <c r="P109" s="153"/>
      <c r="Q109" s="153"/>
      <c r="R109" s="153"/>
      <c r="S109" s="153"/>
      <c r="T109" s="153"/>
      <c r="U109" s="154"/>
      <c r="V109" s="140"/>
      <c r="W109" s="140"/>
      <c r="X109" s="140"/>
      <c r="Y109" s="140"/>
      <c r="Z109" s="140"/>
      <c r="AA109" s="140"/>
      <c r="AB109" s="140"/>
      <c r="AC109" s="140"/>
      <c r="AD109" s="56"/>
      <c r="AE109" s="159"/>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50">
        <v>18.100000000000001</v>
      </c>
      <c r="C113" s="151"/>
      <c r="D113" s="144"/>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c r="AB113" s="145"/>
      <c r="AC113" s="146"/>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44"/>
      <c r="J115" s="145"/>
      <c r="K115" s="145"/>
      <c r="L115" s="145"/>
      <c r="M115" s="145"/>
      <c r="N115" s="145"/>
      <c r="O115" s="145"/>
      <c r="P115" s="145"/>
      <c r="Q115" s="145"/>
      <c r="R115" s="145"/>
      <c r="S115" s="145"/>
      <c r="T115" s="145"/>
      <c r="U115" s="145"/>
      <c r="V115" s="145"/>
      <c r="W115" s="145"/>
      <c r="X115" s="145"/>
      <c r="Y115" s="145"/>
      <c r="Z115" s="145"/>
      <c r="AA115" s="145"/>
      <c r="AB115" s="145"/>
      <c r="AC115" s="146"/>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44"/>
      <c r="J117" s="145"/>
      <c r="K117" s="145"/>
      <c r="L117" s="145"/>
      <c r="M117" s="145"/>
      <c r="N117" s="145"/>
      <c r="O117" s="145"/>
      <c r="P117" s="146"/>
      <c r="Q117" s="60"/>
      <c r="R117" s="6" t="s">
        <v>103</v>
      </c>
      <c r="U117" s="141"/>
      <c r="V117" s="142"/>
      <c r="W117" s="142"/>
      <c r="X117" s="142"/>
      <c r="Y117" s="142"/>
      <c r="Z117" s="142"/>
      <c r="AA117" s="142"/>
      <c r="AB117" s="142"/>
      <c r="AC117" s="143"/>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44"/>
      <c r="N119" s="145"/>
      <c r="O119" s="145"/>
      <c r="P119" s="145"/>
      <c r="Q119" s="145"/>
      <c r="R119" s="145"/>
      <c r="S119" s="145"/>
      <c r="T119" s="145"/>
      <c r="U119" s="146"/>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44"/>
      <c r="J121" s="145"/>
      <c r="K121" s="145"/>
      <c r="L121" s="145"/>
      <c r="M121" s="145"/>
      <c r="N121" s="145"/>
      <c r="O121" s="145"/>
      <c r="P121" s="145"/>
      <c r="Q121" s="145"/>
      <c r="R121" s="145"/>
      <c r="S121" s="145"/>
      <c r="T121" s="145"/>
      <c r="U121" s="145"/>
      <c r="V121" s="145"/>
      <c r="W121" s="145"/>
      <c r="X121" s="145"/>
      <c r="Y121" s="145"/>
      <c r="Z121" s="145"/>
      <c r="AA121" s="145"/>
      <c r="AB121" s="145"/>
      <c r="AC121" s="146"/>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44"/>
      <c r="L123" s="145"/>
      <c r="M123" s="145"/>
      <c r="N123" s="145"/>
      <c r="O123" s="145"/>
      <c r="P123" s="146"/>
      <c r="Q123" s="60"/>
      <c r="R123" s="6" t="s">
        <v>103</v>
      </c>
      <c r="U123" s="141"/>
      <c r="V123" s="142"/>
      <c r="W123" s="142"/>
      <c r="X123" s="142"/>
      <c r="Y123" s="142"/>
      <c r="Z123" s="142"/>
      <c r="AA123" s="142"/>
      <c r="AB123" s="142"/>
      <c r="AC123" s="143"/>
      <c r="AD123" s="61"/>
      <c r="AE123" s="8" t="s">
        <v>110</v>
      </c>
      <c r="AF123" s="61"/>
    </row>
    <row r="124" spans="1:34" s="6" customFormat="1" ht="9.75" hidden="1" customHeight="1">
      <c r="A124" s="5"/>
      <c r="AD124" s="7"/>
      <c r="AE124" s="7"/>
      <c r="AF124" s="7"/>
    </row>
    <row r="125" spans="1:34" s="6" customFormat="1" ht="22.5" hidden="1" customHeight="1">
      <c r="A125" s="5"/>
      <c r="B125" s="150">
        <v>18.2</v>
      </c>
      <c r="C125" s="151"/>
      <c r="D125" s="144"/>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c r="AC125" s="14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4"/>
      <c r="J127" s="145"/>
      <c r="K127" s="145"/>
      <c r="L127" s="145"/>
      <c r="M127" s="145"/>
      <c r="N127" s="145"/>
      <c r="O127" s="145"/>
      <c r="P127" s="145"/>
      <c r="Q127" s="145"/>
      <c r="R127" s="145"/>
      <c r="S127" s="145"/>
      <c r="T127" s="145"/>
      <c r="U127" s="145"/>
      <c r="V127" s="145"/>
      <c r="W127" s="145"/>
      <c r="X127" s="145"/>
      <c r="Y127" s="145"/>
      <c r="Z127" s="145"/>
      <c r="AA127" s="145"/>
      <c r="AB127" s="145"/>
      <c r="AC127" s="14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4"/>
      <c r="J129" s="145"/>
      <c r="K129" s="145"/>
      <c r="L129" s="145"/>
      <c r="M129" s="145"/>
      <c r="N129" s="145"/>
      <c r="O129" s="145"/>
      <c r="P129" s="146"/>
      <c r="Q129" s="60"/>
      <c r="R129" s="6" t="s">
        <v>103</v>
      </c>
      <c r="U129" s="141"/>
      <c r="V129" s="142"/>
      <c r="W129" s="142"/>
      <c r="X129" s="142"/>
      <c r="Y129" s="142"/>
      <c r="Z129" s="142"/>
      <c r="AA129" s="142"/>
      <c r="AB129" s="142"/>
      <c r="AC129" s="143"/>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41"/>
      <c r="N131" s="142"/>
      <c r="O131" s="142"/>
      <c r="P131" s="142"/>
      <c r="Q131" s="142"/>
      <c r="R131" s="142"/>
      <c r="S131" s="142"/>
      <c r="T131" s="142"/>
      <c r="U131" s="143"/>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41"/>
      <c r="J133" s="142"/>
      <c r="K133" s="142"/>
      <c r="L133" s="142"/>
      <c r="M133" s="142"/>
      <c r="N133" s="142"/>
      <c r="O133" s="142"/>
      <c r="P133" s="142"/>
      <c r="Q133" s="142"/>
      <c r="R133" s="142"/>
      <c r="S133" s="142"/>
      <c r="T133" s="142"/>
      <c r="U133" s="142"/>
      <c r="V133" s="142"/>
      <c r="W133" s="142"/>
      <c r="X133" s="142"/>
      <c r="Y133" s="142"/>
      <c r="Z133" s="142"/>
      <c r="AA133" s="142"/>
      <c r="AB133" s="142"/>
      <c r="AC133" s="143"/>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44"/>
      <c r="L135" s="145"/>
      <c r="M135" s="145"/>
      <c r="N135" s="145"/>
      <c r="O135" s="145"/>
      <c r="P135" s="146"/>
      <c r="Q135" s="60"/>
      <c r="R135" s="6" t="s">
        <v>103</v>
      </c>
      <c r="U135" s="141"/>
      <c r="V135" s="142"/>
      <c r="W135" s="142"/>
      <c r="X135" s="142"/>
      <c r="Y135" s="142"/>
      <c r="Z135" s="142"/>
      <c r="AA135" s="142"/>
      <c r="AB135" s="142"/>
      <c r="AC135" s="143"/>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50">
        <v>18.3</v>
      </c>
      <c r="C137" s="151"/>
      <c r="D137" s="141"/>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c r="AC137" s="143"/>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41"/>
      <c r="J139" s="142"/>
      <c r="K139" s="142"/>
      <c r="L139" s="142"/>
      <c r="M139" s="142"/>
      <c r="N139" s="142"/>
      <c r="O139" s="142"/>
      <c r="P139" s="142"/>
      <c r="Q139" s="142"/>
      <c r="R139" s="142"/>
      <c r="S139" s="142"/>
      <c r="T139" s="142"/>
      <c r="U139" s="142"/>
      <c r="V139" s="142"/>
      <c r="W139" s="142"/>
      <c r="X139" s="142"/>
      <c r="Y139" s="142"/>
      <c r="Z139" s="142"/>
      <c r="AA139" s="142"/>
      <c r="AB139" s="142"/>
      <c r="AC139" s="143"/>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44"/>
      <c r="J141" s="145"/>
      <c r="K141" s="145"/>
      <c r="L141" s="145"/>
      <c r="M141" s="145"/>
      <c r="N141" s="145"/>
      <c r="O141" s="145"/>
      <c r="P141" s="146"/>
      <c r="Q141" s="60"/>
      <c r="R141" s="6" t="s">
        <v>103</v>
      </c>
      <c r="U141" s="141"/>
      <c r="V141" s="142"/>
      <c r="W141" s="142"/>
      <c r="X141" s="142"/>
      <c r="Y141" s="142"/>
      <c r="Z141" s="142"/>
      <c r="AA141" s="142"/>
      <c r="AB141" s="142"/>
      <c r="AC141" s="143"/>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41"/>
      <c r="N143" s="142"/>
      <c r="O143" s="142"/>
      <c r="P143" s="142"/>
      <c r="Q143" s="142"/>
      <c r="R143" s="142"/>
      <c r="S143" s="142"/>
      <c r="T143" s="142"/>
      <c r="U143" s="143"/>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41"/>
      <c r="J145" s="142"/>
      <c r="K145" s="142"/>
      <c r="L145" s="142"/>
      <c r="M145" s="142"/>
      <c r="N145" s="142"/>
      <c r="O145" s="142"/>
      <c r="P145" s="142"/>
      <c r="Q145" s="142"/>
      <c r="R145" s="142"/>
      <c r="S145" s="142"/>
      <c r="T145" s="142"/>
      <c r="U145" s="142"/>
      <c r="V145" s="142"/>
      <c r="W145" s="142"/>
      <c r="X145" s="142"/>
      <c r="Y145" s="142"/>
      <c r="Z145" s="142"/>
      <c r="AA145" s="142"/>
      <c r="AB145" s="142"/>
      <c r="AC145" s="143"/>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44"/>
      <c r="L147" s="145"/>
      <c r="M147" s="145"/>
      <c r="N147" s="145"/>
      <c r="O147" s="145"/>
      <c r="P147" s="146"/>
      <c r="Q147" s="60"/>
      <c r="R147" s="6" t="s">
        <v>103</v>
      </c>
      <c r="U147" s="141"/>
      <c r="V147" s="142"/>
      <c r="W147" s="142"/>
      <c r="X147" s="142"/>
      <c r="Y147" s="142"/>
      <c r="Z147" s="142"/>
      <c r="AA147" s="142"/>
      <c r="AB147" s="142"/>
      <c r="AC147" s="143"/>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7"/>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c r="AC150" s="149"/>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2019-03-05T09:54:57Z</dcterms:modified>
</cp:coreProperties>
</file>